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ebcaa901820cbc/Documentos/Doutorado/Burocracia/Entrevistas/"/>
    </mc:Choice>
  </mc:AlternateContent>
  <xr:revisionPtr revIDLastSave="51" documentId="8_{72E9E554-7D7C-4B2E-B296-AA5D1F5728F5}" xr6:coauthVersionLast="47" xr6:coauthVersionMax="47" xr10:uidLastSave="{9842C16C-B9F4-4481-B6BD-FAA6501C4EAD}"/>
  <bookViews>
    <workbookView xWindow="-120" yWindow="-120" windowWidth="20730" windowHeight="11040" xr2:uid="{8A84A7FD-9E6F-4263-96E8-28F12241C3E7}"/>
  </bookViews>
  <sheets>
    <sheet name="Planilha1" sheetId="1" r:id="rId1"/>
  </sheets>
  <definedNames>
    <definedName name="_xlnm._FilterDatabase" localSheetId="0" hidden="1">Planilha1!$A$1:$Q$107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" l="1"/>
  <c r="F56" i="1" s="1"/>
  <c r="F17" i="1"/>
  <c r="F28" i="1"/>
  <c r="F18" i="1"/>
  <c r="F19" i="1"/>
  <c r="F20" i="1"/>
  <c r="F21" i="1"/>
  <c r="F23" i="1"/>
  <c r="F22" i="1"/>
  <c r="F26" i="1"/>
  <c r="F24" i="1"/>
  <c r="F27" i="1"/>
  <c r="F25" i="1"/>
  <c r="F31" i="1"/>
  <c r="F30" i="1"/>
  <c r="F29" i="1"/>
  <c r="F32" i="1"/>
  <c r="F34" i="1"/>
  <c r="F33" i="1"/>
  <c r="F35" i="1"/>
  <c r="F37" i="1"/>
  <c r="F38" i="1"/>
  <c r="F36" i="1"/>
  <c r="F39" i="1"/>
  <c r="F40" i="1"/>
  <c r="F41" i="1"/>
  <c r="F42" i="1"/>
  <c r="F43" i="1"/>
  <c r="F44" i="1"/>
  <c r="F45" i="1"/>
  <c r="F49" i="1"/>
  <c r="F47" i="1"/>
  <c r="F48" i="1"/>
  <c r="F50" i="1"/>
  <c r="F46" i="1"/>
  <c r="F53" i="1"/>
  <c r="F52" i="1"/>
  <c r="F54" i="1"/>
  <c r="F55" i="1"/>
  <c r="F51" i="1"/>
  <c r="F57" i="1"/>
  <c r="F62" i="1"/>
  <c r="F61" i="1"/>
  <c r="F66" i="1"/>
  <c r="F60" i="1"/>
  <c r="F64" i="1"/>
  <c r="F58" i="1"/>
  <c r="F70" i="1"/>
  <c r="F63" i="1"/>
  <c r="F68" i="1"/>
  <c r="F74" i="1"/>
  <c r="F73" i="1"/>
  <c r="F72" i="1"/>
  <c r="F71" i="1"/>
  <c r="F75" i="1"/>
  <c r="F59" i="1"/>
  <c r="F67" i="1"/>
  <c r="F76" i="1"/>
  <c r="F88" i="1"/>
  <c r="F77" i="1"/>
  <c r="F79" i="1"/>
  <c r="F82" i="1"/>
  <c r="F89" i="1"/>
  <c r="F84" i="1"/>
  <c r="F81" i="1"/>
  <c r="F69" i="1"/>
  <c r="F83" i="1"/>
  <c r="F87" i="1"/>
  <c r="F85" i="1"/>
  <c r="F78" i="1"/>
  <c r="F65" i="1"/>
  <c r="F90" i="1"/>
  <c r="F86" i="1"/>
  <c r="F92" i="1"/>
  <c r="F96" i="1"/>
  <c r="F93" i="1"/>
  <c r="F95" i="1"/>
  <c r="F94" i="1"/>
  <c r="F80" i="1"/>
  <c r="F98" i="1"/>
  <c r="F97" i="1"/>
  <c r="F100" i="1"/>
  <c r="F99" i="1"/>
  <c r="F91" i="1"/>
  <c r="F101" i="1"/>
  <c r="F102" i="1"/>
  <c r="F104" i="1"/>
  <c r="F105" i="1"/>
  <c r="F103" i="1"/>
  <c r="F106" i="1"/>
  <c r="F2" i="1"/>
  <c r="F3" i="1"/>
  <c r="F4" i="1"/>
  <c r="F5" i="1"/>
  <c r="F7" i="1"/>
  <c r="F6" i="1"/>
  <c r="F8" i="1"/>
  <c r="F9" i="1"/>
  <c r="F16" i="1"/>
  <c r="F15" i="1"/>
  <c r="F10" i="1"/>
  <c r="F12" i="1"/>
  <c r="F11" i="1"/>
  <c r="F14" i="1"/>
  <c r="F13" i="1"/>
  <c r="C107" i="1" l="1"/>
  <c r="D3" i="1" s="1"/>
  <c r="D75" i="1"/>
  <c r="D6" i="1"/>
  <c r="D49" i="1"/>
  <c r="D85" i="1"/>
  <c r="D20" i="1"/>
  <c r="D66" i="1"/>
  <c r="D99" i="1"/>
  <c r="D35" i="1"/>
  <c r="D43" i="1" l="1"/>
  <c r="D2" i="1"/>
  <c r="D73" i="1"/>
  <c r="D31" i="1"/>
  <c r="D95" i="1"/>
  <c r="D56" i="1"/>
  <c r="D14" i="1"/>
  <c r="D89" i="1"/>
  <c r="D40" i="1"/>
  <c r="D105" i="1"/>
  <c r="D63" i="1"/>
  <c r="D16" i="1"/>
  <c r="D57" i="1"/>
  <c r="D77" i="1"/>
  <c r="D38" i="1"/>
  <c r="D101" i="1"/>
  <c r="D64" i="1"/>
  <c r="D23" i="1"/>
  <c r="D65" i="1"/>
  <c r="D48" i="1"/>
  <c r="D9" i="1"/>
  <c r="D67" i="1"/>
  <c r="D28" i="1"/>
  <c r="D61" i="1"/>
  <c r="D19" i="1"/>
  <c r="D93" i="1"/>
  <c r="D45" i="1"/>
  <c r="D7" i="1"/>
  <c r="D71" i="1"/>
  <c r="D29" i="1"/>
  <c r="D80" i="1"/>
  <c r="D51" i="1"/>
  <c r="D17" i="1"/>
  <c r="D81" i="1"/>
  <c r="D24" i="1"/>
  <c r="D98" i="1"/>
  <c r="D53" i="1"/>
  <c r="D74" i="1"/>
  <c r="D54" i="1"/>
  <c r="D82" i="1"/>
  <c r="D104" i="1"/>
  <c r="D33" i="1"/>
  <c r="D15" i="1"/>
  <c r="D88" i="1"/>
  <c r="D37" i="1"/>
  <c r="D4" i="1"/>
  <c r="D60" i="1"/>
  <c r="D21" i="1"/>
  <c r="D78" i="1"/>
  <c r="D47" i="1"/>
  <c r="D8" i="1"/>
  <c r="D59" i="1"/>
  <c r="D34" i="1"/>
  <c r="D97" i="1"/>
  <c r="D42" i="1"/>
  <c r="D87" i="1"/>
  <c r="D10" i="1"/>
  <c r="D25" i="1"/>
  <c r="D11" i="1"/>
  <c r="D39" i="1"/>
  <c r="D70" i="1"/>
  <c r="D86" i="1"/>
  <c r="D18" i="1"/>
  <c r="D83" i="1"/>
  <c r="D44" i="1"/>
  <c r="D5" i="1"/>
  <c r="D72" i="1"/>
  <c r="D30" i="1"/>
  <c r="D94" i="1"/>
  <c r="D55" i="1"/>
  <c r="D13" i="1"/>
  <c r="D84" i="1"/>
  <c r="D41" i="1"/>
  <c r="D103" i="1"/>
  <c r="D62" i="1"/>
  <c r="D32" i="1"/>
  <c r="D91" i="1"/>
  <c r="D26" i="1"/>
  <c r="D27" i="1"/>
  <c r="D96" i="1"/>
  <c r="D52" i="1"/>
  <c r="D12" i="1"/>
  <c r="D79" i="1"/>
  <c r="D36" i="1"/>
  <c r="D102" i="1"/>
  <c r="D58" i="1"/>
  <c r="D22" i="1"/>
  <c r="D90" i="1"/>
  <c r="D50" i="1"/>
  <c r="D46" i="1"/>
  <c r="D68" i="1"/>
  <c r="D76" i="1"/>
  <c r="D69" i="1"/>
  <c r="D92" i="1"/>
  <c r="D100" i="1"/>
  <c r="D106" i="1"/>
</calcChain>
</file>

<file path=xl/sharedStrings.xml><?xml version="1.0" encoding="utf-8"?>
<sst xmlns="http://schemas.openxmlformats.org/spreadsheetml/2006/main" count="1067" uniqueCount="767">
  <si>
    <t>SIGLA</t>
  </si>
  <si>
    <t>CNPJ</t>
  </si>
  <si>
    <t>UF</t>
  </si>
  <si>
    <t>Código ARAT</t>
  </si>
  <si>
    <t>1</t>
  </si>
  <si>
    <t>CONCESSIONÁRIA</t>
  </si>
  <si>
    <t>2</t>
  </si>
  <si>
    <t>7019</t>
  </si>
  <si>
    <t>AME</t>
  </si>
  <si>
    <t>02.341.467/0001-20</t>
  </si>
  <si>
    <t>ECT 001/2019 de 11/04/2019; PRT 420/2016 de 03/08/2016; ECT 020/2001-2 de 04/11/2008</t>
  </si>
  <si>
    <t>NORTE</t>
  </si>
  <si>
    <t>AMAZONAS ENERGIA S.A</t>
  </si>
  <si>
    <t>AM</t>
  </si>
  <si>
    <t>C.069.AM.2001</t>
  </si>
  <si>
    <t>67</t>
  </si>
  <si>
    <t>92</t>
  </si>
  <si>
    <t>PERMISSIONÁRIA</t>
  </si>
  <si>
    <t>103</t>
  </si>
  <si>
    <t>11825</t>
  </si>
  <si>
    <t>CASTRO-DIS</t>
  </si>
  <si>
    <t>30.460.297/0001-39</t>
  </si>
  <si>
    <t>ECT 06/2018</t>
  </si>
  <si>
    <t>SUL</t>
  </si>
  <si>
    <t>COOPERATIVA DE DISTRIBUIÇÃO DE ENERGIA ELÉTRICA DE CASTRO</t>
  </si>
  <si>
    <t>PR</t>
  </si>
  <si>
    <t>P.043.PR.2018</t>
  </si>
  <si>
    <t>3</t>
  </si>
  <si>
    <t>4</t>
  </si>
  <si>
    <t>DESIGNADA</t>
  </si>
  <si>
    <t>7</t>
  </si>
  <si>
    <t>31</t>
  </si>
  <si>
    <t>CEA</t>
  </si>
  <si>
    <t>05.965.546/0001-09</t>
  </si>
  <si>
    <t>PRT 442/2016 de 23/08/2016; Lei 2740/1956 de 06/03/1956</t>
  </si>
  <si>
    <t>COMPANHIA DE ELETRICIDADE DO AMAPÁ</t>
  </si>
  <si>
    <t>AP</t>
  </si>
  <si>
    <t>C.066.AP.1956</t>
  </si>
  <si>
    <t>5</t>
  </si>
  <si>
    <t>6</t>
  </si>
  <si>
    <t>9</t>
  </si>
  <si>
    <t>5160</t>
  </si>
  <si>
    <t>CEB-DIS</t>
  </si>
  <si>
    <t>07.522.669/0001-92</t>
  </si>
  <si>
    <t>ECT 066/1999 de 26/08/1999</t>
  </si>
  <si>
    <t>CENTRO-OESTE</t>
  </si>
  <si>
    <t>CEB DISTRIBUIÇÃO S.A.</t>
  </si>
  <si>
    <t>DF</t>
  </si>
  <si>
    <t>C.043.DF.1999</t>
  </si>
  <si>
    <t>95</t>
  </si>
  <si>
    <t>89</t>
  </si>
  <si>
    <t>5381</t>
  </si>
  <si>
    <t>CEDRAP</t>
  </si>
  <si>
    <t>60.196.987/0001-93</t>
  </si>
  <si>
    <t>ECT 01/2008, REA 1344/2008, ECT 202/1998, ECT 187/1998</t>
  </si>
  <si>
    <t>SUDESTE</t>
  </si>
  <si>
    <t>COOPERATIVA DE ELETRIFICAÇÃO DA REGIÃO DO ALTO PARAÍBA</t>
  </si>
  <si>
    <t>SP</t>
  </si>
  <si>
    <t>P.001.SP.2008</t>
  </si>
  <si>
    <t>78</t>
  </si>
  <si>
    <t>88</t>
  </si>
  <si>
    <t>5366</t>
  </si>
  <si>
    <t>CEDRI</t>
  </si>
  <si>
    <t>50.105.865/0001-90</t>
  </si>
  <si>
    <t>ECT 02/2008, REA 1349/2008, REH 63/2005, ECT 187/1998, ECT 162/1998</t>
  </si>
  <si>
    <t>COOPERATIVA DE ELETRIFICAÇÃO E DISTRIBUIÇÃO DA REGIÃO DE ITARIRI</t>
  </si>
  <si>
    <t>P.002.SP.2008</t>
  </si>
  <si>
    <t>10</t>
  </si>
  <si>
    <t>5707</t>
  </si>
  <si>
    <t>CEEE-D</t>
  </si>
  <si>
    <t>08.467.115/0001-00</t>
  </si>
  <si>
    <t>ECT 081/1999 de 25/10/1999</t>
  </si>
  <si>
    <t>COMPANHIA ESTADUAL DE DISTRIBUIÇÃO DE ENERGIA ELÉTRICA - CEEE-D</t>
  </si>
  <si>
    <t>RS</t>
  </si>
  <si>
    <t>C.045.RS.1999</t>
  </si>
  <si>
    <t>68</t>
  </si>
  <si>
    <t>93</t>
  </si>
  <si>
    <t>104</t>
  </si>
  <si>
    <t>5356</t>
  </si>
  <si>
    <t>CEGERO</t>
  </si>
  <si>
    <t>86.444.163/0001-89</t>
  </si>
  <si>
    <t>ECT 08/2018, REH 330/2006</t>
  </si>
  <si>
    <t>COOPERATIVA DE ELETRICIDADE DE SÃO LUDGERO</t>
  </si>
  <si>
    <t>SC</t>
  </si>
  <si>
    <t>P.045.SC.2018</t>
  </si>
  <si>
    <t>66</t>
  </si>
  <si>
    <t>91</t>
  </si>
  <si>
    <t>102</t>
  </si>
  <si>
    <t>5372</t>
  </si>
  <si>
    <t>CEJAMA</t>
  </si>
  <si>
    <t>85.665.990/0001-30</t>
  </si>
  <si>
    <t>ECT 21/2008</t>
  </si>
  <si>
    <t>COOPERATIVA DE ELETRICIDADE JACINTO MACHADO</t>
  </si>
  <si>
    <t>P.019.SC.2008</t>
  </si>
  <si>
    <t>8</t>
  </si>
  <si>
    <t>11</t>
  </si>
  <si>
    <t>5697</t>
  </si>
  <si>
    <t>CELESC-DIS</t>
  </si>
  <si>
    <t>08.336.783/0001-90</t>
  </si>
  <si>
    <t>ECT 056/1999 de 22/07/1999</t>
  </si>
  <si>
    <t>CELESC DISTRIBUIÇÃO S.A</t>
  </si>
  <si>
    <t>C.042.SC.1999</t>
  </si>
  <si>
    <t>105</t>
  </si>
  <si>
    <t>5343</t>
  </si>
  <si>
    <t>CELETRO</t>
  </si>
  <si>
    <t>87.776.043/0001-41</t>
  </si>
  <si>
    <t>ECT 01/2020</t>
  </si>
  <si>
    <t>COOPERATIVA DE ELETRIFICAÇÃO CENTRO JACUÍ LTDA</t>
  </si>
  <si>
    <t>P.052.RS.2020</t>
  </si>
  <si>
    <t>14</t>
  </si>
  <si>
    <t>43</t>
  </si>
  <si>
    <t>CELPE</t>
  </si>
  <si>
    <t>10.835.932/0001-08</t>
  </si>
  <si>
    <t>ECT 026/2000 de 30/03/2000</t>
  </si>
  <si>
    <t>NORDESTE</t>
  </si>
  <si>
    <t>COMPANHIA ENERGÉTICA DE PERNAMBUCO</t>
  </si>
  <si>
    <t>PE</t>
  </si>
  <si>
    <t>C.048.PE.2000</t>
  </si>
  <si>
    <t>12</t>
  </si>
  <si>
    <t>13</t>
  </si>
  <si>
    <t>16</t>
  </si>
  <si>
    <t>37</t>
  </si>
  <si>
    <t>CEMAR</t>
  </si>
  <si>
    <t>06.272.793/0001-84</t>
  </si>
  <si>
    <t>ECT 060/2000 de 11/08/2000</t>
  </si>
  <si>
    <t>COMPANHIA ENERGÉTICA DO MARANHÃO</t>
  </si>
  <si>
    <t>MA</t>
  </si>
  <si>
    <t>C.049.MA.2000</t>
  </si>
  <si>
    <t>15</t>
  </si>
  <si>
    <t>18</t>
  </si>
  <si>
    <t>4950</t>
  </si>
  <si>
    <t>CEMIG-D</t>
  </si>
  <si>
    <t>06.981.180/0001-16</t>
  </si>
  <si>
    <t>ECT 05/1997, ECT 04/1997, ECT 03/1997, ECT 02/1997, todos de 10/07/1997</t>
  </si>
  <si>
    <t>CEMIG DISTRIBUIÇÃO S.A</t>
  </si>
  <si>
    <t>MG</t>
  </si>
  <si>
    <t>C.004.MG.1997</t>
  </si>
  <si>
    <t>87</t>
  </si>
  <si>
    <t>108</t>
  </si>
  <si>
    <t>7467</t>
  </si>
  <si>
    <t>CEMIRIM</t>
  </si>
  <si>
    <t>52.777.034/0001-90</t>
  </si>
  <si>
    <t>ECT 01/2019, REA 7716/2019</t>
  </si>
  <si>
    <t>COOPERATIVA DE ELETRIFICAÇÃO E DESENVOLVIMENTO DA REGIÃO DE MOGI MIRIM</t>
  </si>
  <si>
    <t>P.051.SP.2019</t>
  </si>
  <si>
    <t>59</t>
  </si>
  <si>
    <t>75</t>
  </si>
  <si>
    <t>90</t>
  </si>
  <si>
    <t>5367</t>
  </si>
  <si>
    <t>CEPRAG</t>
  </si>
  <si>
    <t>78.274.610/0001-70</t>
  </si>
  <si>
    <t>ECT 19/2010, REA 1519/2008</t>
  </si>
  <si>
    <t>COOPERATIVA DE ELETRICIDADE PRAIA GRANDE</t>
  </si>
  <si>
    <t>P.027.SC.2010</t>
  </si>
  <si>
    <t>6897</t>
  </si>
  <si>
    <t>CERAÇÁ</t>
  </si>
  <si>
    <t>09.364.804/0001-44</t>
  </si>
  <si>
    <t>ECT 24/2008, REA 1628/2008, DSP 1954/2018</t>
  </si>
  <si>
    <t>COOPERATIVA DISTRIBUIDORA DE ENERGIA VALE DO ARAÇÁ</t>
  </si>
  <si>
    <t>P.022.SC.2008</t>
  </si>
  <si>
    <t>81</t>
  </si>
  <si>
    <t>65</t>
  </si>
  <si>
    <t>5351</t>
  </si>
  <si>
    <t>CERAL</t>
  </si>
  <si>
    <t>75.826.404/0001-38</t>
  </si>
  <si>
    <t>ECT 27/2008, REA 1649/2008</t>
  </si>
  <si>
    <t>COOPERATIVA DE DISTRIBUIÇÃO DE ENERGIA ELÉTRICA DE ANITÁPOLIS - CERAL</t>
  </si>
  <si>
    <t>P.025.SC.2008</t>
  </si>
  <si>
    <t>77</t>
  </si>
  <si>
    <t>4248</t>
  </si>
  <si>
    <t>CERAL-DIS</t>
  </si>
  <si>
    <t>78.322.229/0001-30</t>
  </si>
  <si>
    <t>ECT 14/2008, DSP 1955/2018</t>
  </si>
  <si>
    <t>COOPERATIVA DE DISTRIBUIÇÃO DE ENERGIA ELÉTRICA DE ARAPOTI</t>
  </si>
  <si>
    <t>P.013.PR.2008</t>
  </si>
  <si>
    <t>107</t>
  </si>
  <si>
    <t>9160</t>
  </si>
  <si>
    <t>CERAL ARARUAMA</t>
  </si>
  <si>
    <t>28.610.236/0001-69</t>
  </si>
  <si>
    <t>ECT 03/2018</t>
  </si>
  <si>
    <t>COOPERATIVA DE ELETRIFICAÇÃO RURAL DE ARARUAMA LTDA</t>
  </si>
  <si>
    <t>RJ</t>
  </si>
  <si>
    <t>P.040.RJ.2018</t>
  </si>
  <si>
    <t>53</t>
  </si>
  <si>
    <t>6898</t>
  </si>
  <si>
    <t>CERBRANORTE</t>
  </si>
  <si>
    <t>83.433.042/0001-31</t>
  </si>
  <si>
    <t>ECT 25/2008 de 28/11/2008, REA 1629/2008 de 21/10/2008</t>
  </si>
  <si>
    <t>COOPERATIVA DE ELETRIFICAÇÃO DE BRAÇO DO NORTE</t>
  </si>
  <si>
    <t>P.023.SC.2008</t>
  </si>
  <si>
    <t>106</t>
  </si>
  <si>
    <t>5279</t>
  </si>
  <si>
    <t>CERCI</t>
  </si>
  <si>
    <t>27.707.397/0001-02</t>
  </si>
  <si>
    <t>ECT 02/2018, REA 7051/2018</t>
  </si>
  <si>
    <t>COOPERATIVA DE ELETRIFICAÇÃO RURAL CACHOEIRAS ITABORAÍ LTDA</t>
  </si>
  <si>
    <t>P.039.RJ.2018</t>
  </si>
  <si>
    <t>100</t>
  </si>
  <si>
    <t>64</t>
  </si>
  <si>
    <t>5352</t>
  </si>
  <si>
    <t>CEREJ</t>
  </si>
  <si>
    <t>82.574.864/0001-81</t>
  </si>
  <si>
    <t>ECT 28/2008 de 30/12/2008, REA 1676/2008 de 18/11/2008, REH 467/2007 de 29/05/2007</t>
  </si>
  <si>
    <t>COOPERATIVA DE PRESTAÇÃO DE SERVIÇOS PÚBLICOS DE DISTRIBUIÇÃO DE ENERGIA ELÉTRICA SENADOR ESTEVES JÚNIOR</t>
  </si>
  <si>
    <t>P.026.SC.2008</t>
  </si>
  <si>
    <t>80</t>
  </si>
  <si>
    <t>5274</t>
  </si>
  <si>
    <t>CERES</t>
  </si>
  <si>
    <t>31.465.487/0001-01</t>
  </si>
  <si>
    <t>ECT 10/2008, REA 1345/2008</t>
  </si>
  <si>
    <t>COOPERATIVA DE ELETRIFICAÇÃO RURAL DE RESENDE LTDA</t>
  </si>
  <si>
    <t>P.010.RJ.2008</t>
  </si>
  <si>
    <t>69</t>
  </si>
  <si>
    <t>97</t>
  </si>
  <si>
    <t>109</t>
  </si>
  <si>
    <t>504</t>
  </si>
  <si>
    <t>CERFOX</t>
  </si>
  <si>
    <t>97.505.838/0001-79</t>
  </si>
  <si>
    <t>ECT 04/2018, REA 7208/2018</t>
  </si>
  <si>
    <t>COOPERATIVA DE DISTRIBUIÇÃO DE ENERGIA FONTOURA XAVIER</t>
  </si>
  <si>
    <t>P.041.RS.2018</t>
  </si>
  <si>
    <t>5353</t>
  </si>
  <si>
    <t>CERGAL</t>
  </si>
  <si>
    <t>86.439.510/0001-85</t>
  </si>
  <si>
    <t>ECT 16/2008, REA 1566/2008</t>
  </si>
  <si>
    <t>COOPERATIVA DE ELETRIFICAÇÃO  ANITA GARIBALDI LTDA</t>
  </si>
  <si>
    <t>P.015.SC.2008</t>
  </si>
  <si>
    <t>60</t>
  </si>
  <si>
    <t>76</t>
  </si>
  <si>
    <t>5355</t>
  </si>
  <si>
    <t>CERGAPA</t>
  </si>
  <si>
    <t>01.229.747/0001-89</t>
  </si>
  <si>
    <t>ECT 38/2010, REA 2262/2010</t>
  </si>
  <si>
    <t>COOPERATIVA DE ELETRICIDADE GRÃO PARÁ</t>
  </si>
  <si>
    <t>P.035.SC.2010</t>
  </si>
  <si>
    <t>54</t>
  </si>
  <si>
    <t>56</t>
  </si>
  <si>
    <t>70</t>
  </si>
  <si>
    <t>5363</t>
  </si>
  <si>
    <t>CERGRAL</t>
  </si>
  <si>
    <t>86.449.170/0001-73</t>
  </si>
  <si>
    <t>ECT 22/2008, REA 1632/2008 de 21/10/2008</t>
  </si>
  <si>
    <t>COOPERATIVA DE ELETRICIDADE DE GRAVATAL</t>
  </si>
  <si>
    <t>P.020.SC.2008</t>
  </si>
  <si>
    <t>2763</t>
  </si>
  <si>
    <t>CERILUZ</t>
  </si>
  <si>
    <t>87.656.989/0001-74</t>
  </si>
  <si>
    <t>ECT 36/2010, REA 2377/2010</t>
  </si>
  <si>
    <t>COOPERATIVA REGIONAL DE ENERGIA E DESENVOLVIMENTO IJUÍ LTDA</t>
  </si>
  <si>
    <t>P.034.RS.2010</t>
  </si>
  <si>
    <t>96</t>
  </si>
  <si>
    <t>5386</t>
  </si>
  <si>
    <t>CERIM</t>
  </si>
  <si>
    <t>50.235.449/0001-07</t>
  </si>
  <si>
    <t>ECT 03/2008, REA 1348/2008</t>
  </si>
  <si>
    <t>COOPERATIVA DE ELETRIFICAÇÃO RURAL ITU-MAIRINQUE</t>
  </si>
  <si>
    <t>P.003.SP.2008</t>
  </si>
  <si>
    <t>79</t>
  </si>
  <si>
    <t>86</t>
  </si>
  <si>
    <t>5378</t>
  </si>
  <si>
    <t>CERIPA</t>
  </si>
  <si>
    <t>49.606.312/0001-32</t>
  </si>
  <si>
    <t>ECT 04/2008</t>
  </si>
  <si>
    <t>COOPERATIVA DE ELETRIFICAÇÃO RURAL DE ITAÍ-PARANAPANEMA-AVARÉ LTDA</t>
  </si>
  <si>
    <t>P.004.SP.2008</t>
  </si>
  <si>
    <t>85</t>
  </si>
  <si>
    <t>5382</t>
  </si>
  <si>
    <t>CERIS</t>
  </si>
  <si>
    <t>49.313.653/0001-10</t>
  </si>
  <si>
    <t>ECT 05/2008, REA 1350/200</t>
  </si>
  <si>
    <t>COOPERATIVA DE ELETRIFICAÇÃO DA REGIÃO DE ITAPECERICA DA SERRA</t>
  </si>
  <si>
    <t>P.005.SP.2008</t>
  </si>
  <si>
    <t>84</t>
  </si>
  <si>
    <t>6610</t>
  </si>
  <si>
    <t>CERMC</t>
  </si>
  <si>
    <t>52.548.732/0001-14</t>
  </si>
  <si>
    <t>ECT 06/2008, REA 1347/2008</t>
  </si>
  <si>
    <t>COOPERATIVA DE ELETRIFICAÇÃO E DESENVOLVIMENTO DA REGIÃO DE MOGI DAS CRUZES</t>
  </si>
  <si>
    <t>P.006.SP.2008</t>
  </si>
  <si>
    <t>83</t>
  </si>
  <si>
    <t>2381</t>
  </si>
  <si>
    <t>CERMISSÕES</t>
  </si>
  <si>
    <t>97.081.434/0001-03</t>
  </si>
  <si>
    <t>ECT 30/2010, REA 2272/2010</t>
  </si>
  <si>
    <t>COOPERATIVA DE DISTRIBUIÇÃO E GERAÇÃO DE ENERGIA DAS MISSÕES</t>
  </si>
  <si>
    <t>P.028.RS.2010</t>
  </si>
  <si>
    <t>62</t>
  </si>
  <si>
    <t>94</t>
  </si>
  <si>
    <t>5364</t>
  </si>
  <si>
    <t>CERMOFUL</t>
  </si>
  <si>
    <t>86.533.346/0001-70</t>
  </si>
  <si>
    <t>ECT 40/2010, REA 2443/2010</t>
  </si>
  <si>
    <t>COOPERATIVA FUMACENSE DE ELETRICIDADE</t>
  </si>
  <si>
    <t>P.037.SC.2010</t>
  </si>
  <si>
    <t>82</t>
  </si>
  <si>
    <t>6609</t>
  </si>
  <si>
    <t>CERNHE</t>
  </si>
  <si>
    <t>53.176.038/0001-86</t>
  </si>
  <si>
    <t>ECT 12/2008, REA 1395/2008</t>
  </si>
  <si>
    <t>COOPERATIVA DE ELETRIFICAÇÃO E DESENVOLVIMENTO RURAL DA REGIÃO DE NOVO HORIZONTE</t>
  </si>
  <si>
    <t>P.011.RJ.2008</t>
  </si>
  <si>
    <t>17</t>
  </si>
  <si>
    <t>20</t>
  </si>
  <si>
    <t>369</t>
  </si>
  <si>
    <t>ERO</t>
  </si>
  <si>
    <t>05.914.650/0001-66</t>
  </si>
  <si>
    <t>ECT 002/2018 de 30/10/2018; ECT 005/2001 de 12/02/2001</t>
  </si>
  <si>
    <t>ENERGISA RONDÔNIA - DISTRIBUIDORA DE ENERGIA S.A</t>
  </si>
  <si>
    <t>RO</t>
  </si>
  <si>
    <t>C.056.RO.2001</t>
  </si>
  <si>
    <t>5365</t>
  </si>
  <si>
    <t>CERPALO</t>
  </si>
  <si>
    <t>85.318.640/0001-05</t>
  </si>
  <si>
    <t>ECT 23/2008, REA 1630/2008</t>
  </si>
  <si>
    <t>COOPERATIVA DE ELETRICIDADE DE PAULO LOPES</t>
  </si>
  <si>
    <t>P.021.SC.2008</t>
  </si>
  <si>
    <t>98</t>
  </si>
  <si>
    <t>5384</t>
  </si>
  <si>
    <t>CERPRO</t>
  </si>
  <si>
    <t>44.560.381/0001-39</t>
  </si>
  <si>
    <t>ECT 07/2008, REA 1342/2008</t>
  </si>
  <si>
    <t>COOPERATIVA DE ELETRIFICAÇÃO RURAL DA REGIÃO DE PROMISSÃO</t>
  </si>
  <si>
    <t>P.007.SP.2008</t>
  </si>
  <si>
    <t>5385</t>
  </si>
  <si>
    <t>CERRP</t>
  </si>
  <si>
    <t>46.598.678/0001-19</t>
  </si>
  <si>
    <t>ECT 13/2008, REA 1396/2008</t>
  </si>
  <si>
    <t>COOPERATIVA DE ELETRIFICAÇÃO E DESENVOLVIMENTO DA REGIÃO DE SÃO JOSÉ DO RIO PRETO-CERRP</t>
  </si>
  <si>
    <t>P.012.SP.2008</t>
  </si>
  <si>
    <t>110</t>
  </si>
  <si>
    <t>7883</t>
  </si>
  <si>
    <t>CERSAD</t>
  </si>
  <si>
    <t>11.615.872/0001-80</t>
  </si>
  <si>
    <t>ECT 09/2018, REH 1044/2010</t>
  </si>
  <si>
    <t>COOPERATIVA DE DISTRIBUIÇÃO DE ENERGIA ELÉTRICA SALTO DONNER</t>
  </si>
  <si>
    <t>P.046.SC.2018</t>
  </si>
  <si>
    <t>55</t>
  </si>
  <si>
    <t>57</t>
  </si>
  <si>
    <t>72</t>
  </si>
  <si>
    <t>5368</t>
  </si>
  <si>
    <t>CERSUL</t>
  </si>
  <si>
    <t>86.512.670/0001-02</t>
  </si>
  <si>
    <t>ECT 20/2008, REA 1627/2008</t>
  </si>
  <si>
    <t>CERSUL - COOPERATIVA DE DISTRIBUIÇÃO DE ENERGIA</t>
  </si>
  <si>
    <t>P.018.SC.2008</t>
  </si>
  <si>
    <t>58</t>
  </si>
  <si>
    <t>3223</t>
  </si>
  <si>
    <t>CERTAJA</t>
  </si>
  <si>
    <t>97.839.922/0001-29</t>
  </si>
  <si>
    <t>ECT 15/2008, REA 1477/2008</t>
  </si>
  <si>
    <t>COOPERATIVA REGIONAL DE ENERGIA TAQUARI JACUÍ</t>
  </si>
  <si>
    <t>P.014.RS.2008</t>
  </si>
  <si>
    <t>7371</t>
  </si>
  <si>
    <t>CERTEL</t>
  </si>
  <si>
    <t>09.257.558/0001-21</t>
  </si>
  <si>
    <t>ECT 33/2010, REA 2386/2010</t>
  </si>
  <si>
    <t>COOPERATIVA DE DISTRIBUIÇÃO DE ENERGIA TEUTÔNIA</t>
  </si>
  <si>
    <t>P.031.RS.2010</t>
  </si>
  <si>
    <t>99</t>
  </si>
  <si>
    <t>111</t>
  </si>
  <si>
    <t>527</t>
  </si>
  <si>
    <t>CERTHIL</t>
  </si>
  <si>
    <t>98.042.963/0001-52</t>
  </si>
  <si>
    <t>ECT 05/2018, REA 7209/2018</t>
  </si>
  <si>
    <t>COOPERATIVA DE DISTRIBUIÇÃO DE ENERGIA ENTRE RIOS LTDA</t>
  </si>
  <si>
    <t>P.042.RS.2018</t>
  </si>
  <si>
    <t>63</t>
  </si>
  <si>
    <t>5369</t>
  </si>
  <si>
    <t>CERTREL</t>
  </si>
  <si>
    <t>76.583.962/0001-82</t>
  </si>
  <si>
    <t>ECT 35/2010, REA 2254/2010</t>
  </si>
  <si>
    <t>COOPERATIVA DE ENERGIA TREVISO</t>
  </si>
  <si>
    <t>P.033.SC.2010</t>
  </si>
  <si>
    <t>112</t>
  </si>
  <si>
    <t>5375</t>
  </si>
  <si>
    <t>CERVAM</t>
  </si>
  <si>
    <t>55.188.502/0001-80</t>
  </si>
  <si>
    <t>ECT 11/2018, REH 055/2005</t>
  </si>
  <si>
    <t>COOPERATIVA DE ENERGIZAÇÃO E DE DESENVOLVIMENTO DO VALE DO MOGI</t>
  </si>
  <si>
    <t>P.048.SP.2018</t>
  </si>
  <si>
    <t>5379</t>
  </si>
  <si>
    <t>CETRIL</t>
  </si>
  <si>
    <t>ECT 08/2008, REA 1343/2008</t>
  </si>
  <si>
    <t>COOPERATIVA DE ELETRIFICAÇÃO DE IBIÚNA E REGIÃO</t>
  </si>
  <si>
    <t>P.008.SP.2008</t>
  </si>
  <si>
    <t>23</t>
  </si>
  <si>
    <t>CHESP</t>
  </si>
  <si>
    <t>01.377.555/0001-10</t>
  </si>
  <si>
    <t>ECT 044/1999 de 18/06/1999</t>
  </si>
  <si>
    <t>COMPANHIA HIDROELÉTRICA SÃO PATRÍCIO - CHESP</t>
  </si>
  <si>
    <t>GO</t>
  </si>
  <si>
    <t>C.037.GO.1999</t>
  </si>
  <si>
    <t>19</t>
  </si>
  <si>
    <t>27</t>
  </si>
  <si>
    <t>COCEL</t>
  </si>
  <si>
    <t>75.805.895/0001-30</t>
  </si>
  <si>
    <t>ECT 27/1998 de 30/03/1999</t>
  </si>
  <si>
    <t>COMPANHIA CAMPOLARGUENSE DE ENERGIA</t>
  </si>
  <si>
    <t>C.032.PR.1998</t>
  </si>
  <si>
    <t>73</t>
  </si>
  <si>
    <t>101</t>
  </si>
  <si>
    <t>113</t>
  </si>
  <si>
    <t>11763</t>
  </si>
  <si>
    <t>CODESAM</t>
  </si>
  <si>
    <t>11.810.343/0001-38</t>
  </si>
  <si>
    <t>ECT 10/2018</t>
  </si>
  <si>
    <t>COOPERATIVA DE DISTRIBUIÇÃO DE ENERGIA ELÉTRICA SANTA MARIA</t>
  </si>
  <si>
    <t>P.047.SC.2018</t>
  </si>
  <si>
    <t>28</t>
  </si>
  <si>
    <t>47</t>
  </si>
  <si>
    <t>COELBA</t>
  </si>
  <si>
    <t>15.139.629/0001-94</t>
  </si>
  <si>
    <t>ECT 10/1997 de 08/08/1997</t>
  </si>
  <si>
    <t>COMPANHIA DE ELETRICIDADE DO ESTADO DA BAHIA</t>
  </si>
  <si>
    <t>BA</t>
  </si>
  <si>
    <t>C.008.BA.1997</t>
  </si>
  <si>
    <t>5370</t>
  </si>
  <si>
    <t>COOPERA</t>
  </si>
  <si>
    <t>83.646.653/0001-70</t>
  </si>
  <si>
    <t>ECT 18/2008</t>
  </si>
  <si>
    <t>COOPERATIVA PIONEIRA DE ELETRIFICAÇÃO - COOPERA</t>
  </si>
  <si>
    <t>P.017.SC.2008</t>
  </si>
  <si>
    <t>30</t>
  </si>
  <si>
    <t>2904</t>
  </si>
  <si>
    <t>COOPERALIANÇA</t>
  </si>
  <si>
    <t>83.647.990/0001-81</t>
  </si>
  <si>
    <t>ECT 145/2002 de 16/01/2002</t>
  </si>
  <si>
    <t>COOPERATIVA ALIANÇA</t>
  </si>
  <si>
    <t>C.063.SC.2002</t>
  </si>
  <si>
    <t>5371</t>
  </si>
  <si>
    <t>COOPERCOCAL</t>
  </si>
  <si>
    <t>86.532.348/0001-45</t>
  </si>
  <si>
    <t>ECT 34/2010, REA 2493/2010</t>
  </si>
  <si>
    <t>COOPERATIVA ENERGÉTICA COCAL</t>
  </si>
  <si>
    <t>P.032.SC.2010</t>
  </si>
  <si>
    <t>3627</t>
  </si>
  <si>
    <t>COOPERLUZ</t>
  </si>
  <si>
    <t>95.824.322/0001-61</t>
  </si>
  <si>
    <t>ECT 32/2010, REA 2403/2010</t>
  </si>
  <si>
    <t>COOPERATIVA DISTRIBUIDORA DE ENERGIA FRONTEIRA NOROESTE</t>
  </si>
  <si>
    <t>P.030.RS.2010</t>
  </si>
  <si>
    <t>74</t>
  </si>
  <si>
    <t>5373</t>
  </si>
  <si>
    <t>COOPERMILA</t>
  </si>
  <si>
    <t>75.568.154/0001-83</t>
  </si>
  <si>
    <t>ECT 17/2008, REA 1565/2008</t>
  </si>
  <si>
    <t>COOPERATIVA DE ELETRIFICAÇÃO LAURO MULLER</t>
  </si>
  <si>
    <t>P.016.SC.2008</t>
  </si>
  <si>
    <t>114</t>
  </si>
  <si>
    <t>5345</t>
  </si>
  <si>
    <t>COOPERNORTE</t>
  </si>
  <si>
    <t>88.022.918/0001-82</t>
  </si>
  <si>
    <t>ECT 12/2018, REH 213/2005</t>
  </si>
  <si>
    <t>COOPERATIVA REGIONAL DE DISTRIBUIÇÃO DE ENERGIA DO LITORAL NORTE - COOPERNORTE</t>
  </si>
  <si>
    <t>P.049.RS.2018</t>
  </si>
  <si>
    <t>115</t>
  </si>
  <si>
    <t>5346</t>
  </si>
  <si>
    <t>COOPERSUL</t>
  </si>
  <si>
    <t>87.462.750/0001-63</t>
  </si>
  <si>
    <t>ECT 13/2018, REA 7488/2018, REH 48/2005</t>
  </si>
  <si>
    <t>COOPERATIVA REGIONAL DE ELETRIFICAÇÃO RURAL FRONTEIRA SUL LTDA</t>
  </si>
  <si>
    <t>P.050.RS.2018</t>
  </si>
  <si>
    <t>116</t>
  </si>
  <si>
    <t>5374</t>
  </si>
  <si>
    <t>COOPERZEM</t>
  </si>
  <si>
    <t>78.829.843/0001-92</t>
  </si>
  <si>
    <t>ECT 07/2018, REH 323/2006 de 18/04/2006</t>
  </si>
  <si>
    <t>COOPERZEM COOPERATIVA DE DISTRIBUIÇÃO DE ENERGIA ELÉTRICA</t>
  </si>
  <si>
    <t>P.044.SC.2018</t>
  </si>
  <si>
    <t>7016</t>
  </si>
  <si>
    <t>COORSEL</t>
  </si>
  <si>
    <t>86.448.057/0001-73</t>
  </si>
  <si>
    <t>ECT 26/2008, REA 1650/2008</t>
  </si>
  <si>
    <t>COOPERATIVA REGIONAL SUL DE ELETRIFICAÇÃO RURAL</t>
  </si>
  <si>
    <t>P.024.SC.2008</t>
  </si>
  <si>
    <t>2866</t>
  </si>
  <si>
    <t>COPEL-DIS</t>
  </si>
  <si>
    <t>04.368.898/0001-06</t>
  </si>
  <si>
    <t>ECT 046/1999 de 24/06/1999</t>
  </si>
  <si>
    <t>COPEL DISTRIBUIÇÃO S.A.</t>
  </si>
  <si>
    <t>C.038.PR.1999</t>
  </si>
  <si>
    <t>2351</t>
  </si>
  <si>
    <t>COPREL</t>
  </si>
  <si>
    <t>90.660.754/0001-60</t>
  </si>
  <si>
    <t>ECT 31/2010, REA 2245/2010</t>
  </si>
  <si>
    <t>COPREL COOPERATIVA DE ENERGIA</t>
  </si>
  <si>
    <t>P.029.RS.2010</t>
  </si>
  <si>
    <t>24</t>
  </si>
  <si>
    <t>32</t>
  </si>
  <si>
    <t>40</t>
  </si>
  <si>
    <t>COSERN</t>
  </si>
  <si>
    <t>08.324.196/0001-81</t>
  </si>
  <si>
    <t>ECT 08/1997 de 31/12/1997</t>
  </si>
  <si>
    <t>COMPANHIA ENERGÉTICA DO RIO GRANDE DO NORTE COSERN</t>
  </si>
  <si>
    <t>RN</t>
  </si>
  <si>
    <t>C.015.RN.1997</t>
  </si>
  <si>
    <t>35</t>
  </si>
  <si>
    <t>CPFL PAULISTA</t>
  </si>
  <si>
    <t>33.050.196/0001-88</t>
  </si>
  <si>
    <t>ECT 14/1997 de 20/11/1997</t>
  </si>
  <si>
    <t>COMPANHIA PAULISTA DE FORÇA E LUZ</t>
  </si>
  <si>
    <t>C.011.SP.1997</t>
  </si>
  <si>
    <t>26</t>
  </si>
  <si>
    <t>36</t>
  </si>
  <si>
    <t>2937</t>
  </si>
  <si>
    <t>CPFL PIRATININGA</t>
  </si>
  <si>
    <t>04.172.213/0001-51</t>
  </si>
  <si>
    <t>ECT 009/2002 de 23/09/2002</t>
  </si>
  <si>
    <t>COMPANHIA PIRATININGA DE FORÇA E LUZ</t>
  </si>
  <si>
    <t>C.065.SP.2002</t>
  </si>
  <si>
    <t>49</t>
  </si>
  <si>
    <t>CPFL SANTA CRUZ</t>
  </si>
  <si>
    <t>53.859.112/0001-69</t>
  </si>
  <si>
    <t>ECT 015/1999-6 de 22/01/2018</t>
  </si>
  <si>
    <t>COMPANHIA JAGUARI DE ENERGIA</t>
  </si>
  <si>
    <t>C.078.SP.1999</t>
  </si>
  <si>
    <t>598</t>
  </si>
  <si>
    <t>CRELUZ-D</t>
  </si>
  <si>
    <t>91.950.261/0001-28</t>
  </si>
  <si>
    <t>ECT 39/2010, REA 2379/2010</t>
  </si>
  <si>
    <t>CRELUZ - COOPERATIVA DE DISTRIBUIÇÃO DE ENERGIA</t>
  </si>
  <si>
    <t>P.036.RS.2010</t>
  </si>
  <si>
    <t>2783</t>
  </si>
  <si>
    <t>CRERAL</t>
  </si>
  <si>
    <t>89.435.598/0001-55</t>
  </si>
  <si>
    <t>ECT 41/2010</t>
  </si>
  <si>
    <t>COOPERATIVA REGIONAL DE ELETRIFICAÇÃO RURAL DO ALTO URUGUAI</t>
  </si>
  <si>
    <t>P.038.RS.2010</t>
  </si>
  <si>
    <t>38</t>
  </si>
  <si>
    <t>DEMEI</t>
  </si>
  <si>
    <t>95.289.500/0001-00</t>
  </si>
  <si>
    <t>ECT 085/2000 de 18/10/2000</t>
  </si>
  <si>
    <t>DEPARTAMENTO MUNICIPAL DE ENERGIA DE IJUÍ</t>
  </si>
  <si>
    <t>C.052.RS.2000</t>
  </si>
  <si>
    <t>39</t>
  </si>
  <si>
    <t>51</t>
  </si>
  <si>
    <t>DMED</t>
  </si>
  <si>
    <t>23.664.303/0001-04</t>
  </si>
  <si>
    <t>ECT 049/1999 de 24/06/1999</t>
  </si>
  <si>
    <t>DME DISTRIBUIÇÃO S.A. - DMED</t>
  </si>
  <si>
    <t>C.039.MG.1999</t>
  </si>
  <si>
    <t>29</t>
  </si>
  <si>
    <t>6611</t>
  </si>
  <si>
    <t>EBO</t>
  </si>
  <si>
    <t>08.826.596/0001-95</t>
  </si>
  <si>
    <t>ECT 008/2000 de 04/02/2000</t>
  </si>
  <si>
    <t>ENERGISA BORBOREMA - DISTRIBUIDORA DE ENERGIA S.A</t>
  </si>
  <si>
    <t>PB</t>
  </si>
  <si>
    <t>C.047.PB.2000</t>
  </si>
  <si>
    <t>380</t>
  </si>
  <si>
    <t>EDP ES</t>
  </si>
  <si>
    <t>28.152.650/0001-71</t>
  </si>
  <si>
    <t>ECT 01/1995 de 17/07/1995</t>
  </si>
  <si>
    <t>ESPÍRITO SANTO DISTRIBUIÇÃO DE ENERGIA S.A.</t>
  </si>
  <si>
    <t>ES</t>
  </si>
  <si>
    <t>C.001.ES.1995</t>
  </si>
  <si>
    <t>391</t>
  </si>
  <si>
    <t>EDP SP</t>
  </si>
  <si>
    <t>02.302.100/0001-06</t>
  </si>
  <si>
    <t>ECT 202/1998 de 23/10/1998</t>
  </si>
  <si>
    <t>EDP SÃO PAULO DISTRIBUIÇÃO DE ENERGIA S.A.</t>
  </si>
  <si>
    <t>C.064.SP.1998</t>
  </si>
  <si>
    <t>EFLJC</t>
  </si>
  <si>
    <t>86.301.124/0001-22</t>
  </si>
  <si>
    <t>ECT 026/1999 de 30/03/1999</t>
  </si>
  <si>
    <t>EMPRESA FORÇA E LUZ JOÃO CESA LTDA</t>
  </si>
  <si>
    <t>C.034.SC.1999</t>
  </si>
  <si>
    <t>44</t>
  </si>
  <si>
    <t>EFLUL</t>
  </si>
  <si>
    <t>86.531.175/0001-40</t>
  </si>
  <si>
    <t>ECT 025/1999 de 30/03/1999</t>
  </si>
  <si>
    <t>EMPRESA FORÇA E LUZ DE URUSSANGA LTDA</t>
  </si>
  <si>
    <t>C.033.SC.1999</t>
  </si>
  <si>
    <t>46</t>
  </si>
  <si>
    <t>EAC</t>
  </si>
  <si>
    <t>04.065.033/0001-70</t>
  </si>
  <si>
    <t>ECT 003/2018 de 07/12/2018; ECT 006/2001 de 12/02/2001</t>
  </si>
  <si>
    <t>ENERGISA ACRE - DISTRIBUIDORA DE ENERGIA S.A</t>
  </si>
  <si>
    <t>AC</t>
  </si>
  <si>
    <t>C.057.AC.2001</t>
  </si>
  <si>
    <t>398</t>
  </si>
  <si>
    <t>ELETROCAR</t>
  </si>
  <si>
    <t>88.446.034/0001-55</t>
  </si>
  <si>
    <t>ECT 084/2000 de 18/10/2000</t>
  </si>
  <si>
    <t>CENTRAIS ELÉTRICAS DE CARAZINHO SA</t>
  </si>
  <si>
    <t>C.051.RS.2000</t>
  </si>
  <si>
    <t>50</t>
  </si>
  <si>
    <t>6585</t>
  </si>
  <si>
    <t>EMG</t>
  </si>
  <si>
    <t>19.527.639/0001-58</t>
  </si>
  <si>
    <t>ECT 040/1999 de 18/06/1999</t>
  </si>
  <si>
    <t>ENERGISA MINAS GERAIS - DISTRIBUIDORA DE ENERGIA S.A.</t>
  </si>
  <si>
    <t>C.035.MG.1999</t>
  </si>
  <si>
    <t>404</t>
  </si>
  <si>
    <t>EMS</t>
  </si>
  <si>
    <t>15.413.826/0001-50</t>
  </si>
  <si>
    <t>ECT 01/1997 de 04/12/1997</t>
  </si>
  <si>
    <t>ENERGISA MATO GROSSO DO SUL - DISTRIBUIDORA DE ENERGIA S.A.</t>
  </si>
  <si>
    <t>MS</t>
  </si>
  <si>
    <t>C.012.MS.1997</t>
  </si>
  <si>
    <t>405</t>
  </si>
  <si>
    <t>EMT</t>
  </si>
  <si>
    <t>03.467.321/0001-99</t>
  </si>
  <si>
    <t>ECT 03/1997 de 11/12/1997</t>
  </si>
  <si>
    <t>ENERGISA MATO GROSSO - DISTRIBUIDORA DE ENERGIA S.A.</t>
  </si>
  <si>
    <t>MT</t>
  </si>
  <si>
    <t>C.013.MT.1997</t>
  </si>
  <si>
    <t>ENEL CE</t>
  </si>
  <si>
    <t>07.047.251/0001-70</t>
  </si>
  <si>
    <t>ECT 01/1998 de 13/05/1998</t>
  </si>
  <si>
    <t>COMPANHIA ENERGÉTICA DO CEARÁ</t>
  </si>
  <si>
    <t>CE</t>
  </si>
  <si>
    <t>C.016.CE.1998</t>
  </si>
  <si>
    <t>6072</t>
  </si>
  <si>
    <t>ENEL GO</t>
  </si>
  <si>
    <t>01.543.032/0001-04</t>
  </si>
  <si>
    <t>ECT 063/2000 de 25/08/2000</t>
  </si>
  <si>
    <t>CELG DISTRIBUIÇÃO S.A.</t>
  </si>
  <si>
    <t>C.050.GO.2000</t>
  </si>
  <si>
    <t>383</t>
  </si>
  <si>
    <t>ENEL RJ</t>
  </si>
  <si>
    <t>33.050.071/0001-58</t>
  </si>
  <si>
    <t>ECT 05/1996 de 09/12/1996</t>
  </si>
  <si>
    <t>AMPLA ENERGIA E SERVIÇOS S.A.</t>
  </si>
  <si>
    <t>C.003.RJ.1996</t>
  </si>
  <si>
    <t>48</t>
  </si>
  <si>
    <t>390</t>
  </si>
  <si>
    <t>ENEL SP</t>
  </si>
  <si>
    <t>61.695.227/0001-93</t>
  </si>
  <si>
    <t>ECT 162/1998 de 15/06/1998</t>
  </si>
  <si>
    <t>ELETROPAULO METROPOLITANA ELETRICIDADE DE SÃO PAULO S.A.</t>
  </si>
  <si>
    <t>C.017.SP.1998</t>
  </si>
  <si>
    <t>52</t>
  </si>
  <si>
    <t>6612</t>
  </si>
  <si>
    <t>ENF</t>
  </si>
  <si>
    <t>33.249.046/0001-06</t>
  </si>
  <si>
    <t>ECT 042/1999 de 18/06/1999</t>
  </si>
  <si>
    <t>ENERGISA NOVA FRIBURGO - DISTRIBUIDORA DE ENERGIA S.A.</t>
  </si>
  <si>
    <t>C.036.RJ.1999</t>
  </si>
  <si>
    <t>6600</t>
  </si>
  <si>
    <t>EPB</t>
  </si>
  <si>
    <t>09.095.183/0001-40</t>
  </si>
  <si>
    <t>ECT 019/2001 de 21/03/2001</t>
  </si>
  <si>
    <t>ENERGISA PARAÍBA - DISTRIBUIDORA DE ENERGIA S.A</t>
  </si>
  <si>
    <t>C.059.PB.2001</t>
  </si>
  <si>
    <t>EQUATORIAL AL</t>
  </si>
  <si>
    <t>12.272.084/0001-00</t>
  </si>
  <si>
    <t>ECT 002/2019 de 18/03/2019; ECT 007/2001 de 12/02/2001</t>
  </si>
  <si>
    <t>EQUATORIAL ALAGOAS DISTRIBUIDORA DE ENERGIA S.A.</t>
  </si>
  <si>
    <t>AL</t>
  </si>
  <si>
    <t>C.058.AL.2001</t>
  </si>
  <si>
    <t>371</t>
  </si>
  <si>
    <t>EQUATORIAL PA</t>
  </si>
  <si>
    <t>04.895.728/0001-80</t>
  </si>
  <si>
    <t>ECT 182/1998 de 28/071998</t>
  </si>
  <si>
    <t>EQUATORIAL PARÁ DISTRIBUIDORA DE ENERGIA S.A.</t>
  </si>
  <si>
    <t>PA</t>
  </si>
  <si>
    <t>C.018.PA.1998</t>
  </si>
  <si>
    <t>EQUATORIAL PI</t>
  </si>
  <si>
    <t>06.840.748/0001-89</t>
  </si>
  <si>
    <t>ECT 001/2018 de 18/10/2018; ECT 004/2001 de 12/02/2001</t>
  </si>
  <si>
    <t>EQUATORIAL PIAUÍ DISTRIBUIDORA DE ENERGIA S.A</t>
  </si>
  <si>
    <t>PI</t>
  </si>
  <si>
    <t>C.055.PI.2001</t>
  </si>
  <si>
    <t>6587</t>
  </si>
  <si>
    <t>ESE</t>
  </si>
  <si>
    <t>13.017.462/0001-63</t>
  </si>
  <si>
    <t>ECT 07/1997 de 23/12/1997</t>
  </si>
  <si>
    <t>ENERGISA SERGIPE - DISTRIBUIDORA DE ENERGIA S.A</t>
  </si>
  <si>
    <t>SE</t>
  </si>
  <si>
    <t>C.014.SE.1997</t>
  </si>
  <si>
    <t>ETO</t>
  </si>
  <si>
    <t>25.086.034/0001-71</t>
  </si>
  <si>
    <t>ECT 052/1999 de 28/06/1999</t>
  </si>
  <si>
    <t>ENERGISA TOCANTINS DISTRIBUIDORA DE ENERGIA S.A.</t>
  </si>
  <si>
    <t>TO</t>
  </si>
  <si>
    <t>C.041.TO.1999</t>
  </si>
  <si>
    <t>FORCEL</t>
  </si>
  <si>
    <t>79.850.574/0001-09</t>
  </si>
  <si>
    <t>ECT 069/1999 de 26/08/1999</t>
  </si>
  <si>
    <t>FORÇA E LUZ CORONEL VIVIDA LTDA</t>
  </si>
  <si>
    <t>C.044.PR.1999</t>
  </si>
  <si>
    <t>399</t>
  </si>
  <si>
    <t>HIDROPAN</t>
  </si>
  <si>
    <t>91.982.348/0001-87</t>
  </si>
  <si>
    <t>ECT 086/2000 de 18/10/2000</t>
  </si>
  <si>
    <t>HIDROPAN DISTRIBUIÇÃO DE ENERGIA S.A.</t>
  </si>
  <si>
    <t>C.053.RS.2000</t>
  </si>
  <si>
    <t>DCELT</t>
  </si>
  <si>
    <t>83.855.973/0001-30</t>
  </si>
  <si>
    <t>ECT 050/1999 de 28/06/1999</t>
  </si>
  <si>
    <t>DCELT - DISTRIBUIDORA CATARINENSE DE ENERGIA ELÉTRICA LTDA</t>
  </si>
  <si>
    <t>C.040.SC.1999</t>
  </si>
  <si>
    <t>401</t>
  </si>
  <si>
    <t>MUXENERGIA</t>
  </si>
  <si>
    <t>97.578.090/0001-34</t>
  </si>
  <si>
    <t>ECT 087/2000 de 18/10/2000</t>
  </si>
  <si>
    <t>MUXFELDT MARIN E CIA LTDA</t>
  </si>
  <si>
    <t>C.054.RS.2000</t>
  </si>
  <si>
    <t>396</t>
  </si>
  <si>
    <t>RGE</t>
  </si>
  <si>
    <t>02.016.440/0001-62</t>
  </si>
  <si>
    <t>ECT 012/1997-7 de 10/04/2019</t>
  </si>
  <si>
    <t>RGE SUL DISTRIBUIDORA DE ENERGIA S.A.</t>
  </si>
  <si>
    <t>C.082.RS.1997</t>
  </si>
  <si>
    <t>370</t>
  </si>
  <si>
    <t>RORAIMA ENERGIA</t>
  </si>
  <si>
    <t>02.341.470/0001-44</t>
  </si>
  <si>
    <t>ECT 004/2018 de 11/12/2018; PRT 425/2016</t>
  </si>
  <si>
    <t>RORAIMA ENERGIA S.A</t>
  </si>
  <si>
    <t>RR</t>
  </si>
  <si>
    <t>C.075.RR.2016</t>
  </si>
  <si>
    <t>400</t>
  </si>
  <si>
    <t>UHENPAL</t>
  </si>
  <si>
    <t>89.889.604/0001-44</t>
  </si>
  <si>
    <t>ECT 107/2001 de 12/12/2001</t>
  </si>
  <si>
    <t>NOVA PALMA ENERGIA LTDA</t>
  </si>
  <si>
    <t>C.062.RS.2001</t>
  </si>
  <si>
    <t>5377</t>
  </si>
  <si>
    <t>CERCOS</t>
  </si>
  <si>
    <t>13.107.842/0001-99</t>
  </si>
  <si>
    <t>ECT 9/2008, REA 1412/2008,</t>
  </si>
  <si>
    <t>COOPERATIVA DE ELETRIFICAÇÃO E DESENVOLVIMENTO RURAL CENTRO SUL DE SERGIPE LTDA</t>
  </si>
  <si>
    <t>P.009.SE.2008</t>
  </si>
  <si>
    <t>45</t>
  </si>
  <si>
    <t>385</t>
  </si>
  <si>
    <t>ELEKTRO</t>
  </si>
  <si>
    <t>02.328.280/0001-97</t>
  </si>
  <si>
    <t>ECT 187/1998 de 27/08/1998</t>
  </si>
  <si>
    <t>ELEKTRO REDES S.A.</t>
  </si>
  <si>
    <t>C.019.SP.1998</t>
  </si>
  <si>
    <t>381</t>
  </si>
  <si>
    <t>ELFSM</t>
  </si>
  <si>
    <t>27.485.069/0001-09</t>
  </si>
  <si>
    <t>ECT 020/1999 de 03/02/1999</t>
  </si>
  <si>
    <t>EMPRESA LUZ E FORÇA SANTA MARIA S/A</t>
  </si>
  <si>
    <t>C.029.ES.1999</t>
  </si>
  <si>
    <t>5216</t>
  </si>
  <si>
    <t>ESS</t>
  </si>
  <si>
    <t>07.282.377/0001-20</t>
  </si>
  <si>
    <t>ECT 013/1999-6 de 10/07/2017</t>
  </si>
  <si>
    <t>ENERGISA SUL-SUDESTE - DISTRIBUIDORA DE ENERGIA S.A.</t>
  </si>
  <si>
    <t>C.077.SP.1999</t>
  </si>
  <si>
    <t>382</t>
  </si>
  <si>
    <t>LIGHT</t>
  </si>
  <si>
    <t>60.444.437/0001-46</t>
  </si>
  <si>
    <t>ECT 01/1996 de 04/06/1996</t>
  </si>
  <si>
    <t>LIGHT SERVIÇOS DE ELETRICIDADE S A</t>
  </si>
  <si>
    <t>C.002.RJ.1996</t>
  </si>
  <si>
    <t>SULGIPE</t>
  </si>
  <si>
    <t>13.255.658/0001-96</t>
  </si>
  <si>
    <t>ECT 091/1999 de 14/12/1999</t>
  </si>
  <si>
    <t>COMPANHIA SUL SERGIPANA DE ELETRICIDADE</t>
  </si>
  <si>
    <t>C.046.SE.1999</t>
  </si>
  <si>
    <t>População Atendida</t>
  </si>
  <si>
    <t>Número de Municípios</t>
  </si>
  <si>
    <t>Área em km2</t>
  </si>
  <si>
    <t>Ato Legal</t>
  </si>
  <si>
    <t>Região</t>
  </si>
  <si>
    <t>Início da Vigência</t>
  </si>
  <si>
    <t>Razão Social</t>
  </si>
  <si>
    <t>Tipo de Outorga</t>
  </si>
  <si>
    <t>Código do Agente</t>
  </si>
  <si>
    <t>Código SIG-R</t>
  </si>
  <si>
    <t>Número de UCs</t>
  </si>
  <si>
    <t>Pop./UC</t>
  </si>
  <si>
    <t>% Pop.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</si>
</sst>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F506E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1" fontId="1" fillId="0" borderId="0" xfId="0" applyNumberFormat="1" applyFont="1"/>
    <xf numFmtId="14" fontId="1" fillId="0" borderId="0" xfId="0" applyNumberFormat="1" applyFont="1"/>
    <xf numFmtId="3" fontId="1" fillId="0" borderId="0" xfId="0" applyNumberFormat="1" applyFont="1"/>
    <xf numFmtId="0" fontId="2" fillId="2" borderId="0" xfId="0" applyFont="1" applyFill="1"/>
    <xf numFmtId="164" fontId="1" fillId="0" borderId="0" xfId="0" applyNumberFormat="1" applyFont="1"/>
    <xf numFmtId="3" fontId="5" fillId="0" borderId="0" xfId="0" applyNumberFormat="1" applyFont="1"/>
    <xf numFmtId="3" fontId="4" fillId="0" borderId="0" xfId="0" applyNumberFormat="1" applyFont="1"/>
    <xf numFmtId="165" fontId="1" fillId="0" borderId="0" xfId="1" applyNumberFormat="1" applyFont="1"/>
    <xf numFmtId="2" fontId="1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F50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E31DC-F9FF-4C02-94C7-2526875C67F0}">
  <dimension ref="A1:Q107"/>
  <sheetViews>
    <sheetView tabSelected="1" workbookViewId="0">
      <pane ySplit="1" topLeftCell="A23" activePane="bottomLeft" state="frozen"/>
      <selection pane="bottomLeft" activeCell="D5" sqref="A1:Q107"/>
    </sheetView>
  </sheetViews>
  <sheetFormatPr defaultRowHeight="15" x14ac:dyDescent="0.25"/>
  <cols>
    <col min="1" max="1" width="31.85546875" customWidth="1"/>
    <col min="2" max="2" width="18" bestFit="1" customWidth="1"/>
    <col min="3" max="3" width="21.28515625" bestFit="1" customWidth="1"/>
    <col min="4" max="4" width="13.28515625" customWidth="1"/>
    <col min="5" max="5" width="16.85546875" bestFit="1" customWidth="1"/>
    <col min="6" max="6" width="14" customWidth="1"/>
    <col min="7" max="7" width="23.7109375" bestFit="1" customWidth="1"/>
    <col min="8" max="8" width="14.85546875" bestFit="1" customWidth="1"/>
    <col min="9" max="9" width="26.42578125" customWidth="1"/>
    <col min="10" max="10" width="5.5703125" bestFit="1" customWidth="1"/>
    <col min="11" max="11" width="14.42578125" bestFit="1" customWidth="1"/>
    <col min="12" max="12" width="18.7109375" bestFit="1" customWidth="1"/>
    <col min="13" max="13" width="18" bestFit="1" customWidth="1"/>
    <col min="14" max="14" width="110" bestFit="1" customWidth="1"/>
    <col min="15" max="15" width="17.5703125" bestFit="1" customWidth="1"/>
    <col min="16" max="16" width="19.140625" bestFit="1" customWidth="1"/>
    <col min="17" max="17" width="14.5703125" bestFit="1" customWidth="1"/>
  </cols>
  <sheetData>
    <row r="1" spans="1:17" x14ac:dyDescent="0.25">
      <c r="A1" s="5" t="s">
        <v>3</v>
      </c>
      <c r="B1" s="5" t="s">
        <v>0</v>
      </c>
      <c r="C1" s="5" t="s">
        <v>754</v>
      </c>
      <c r="D1" s="5" t="s">
        <v>766</v>
      </c>
      <c r="E1" s="5" t="s">
        <v>764</v>
      </c>
      <c r="F1" s="5" t="s">
        <v>765</v>
      </c>
      <c r="G1" s="5" t="s">
        <v>755</v>
      </c>
      <c r="H1" s="5" t="s">
        <v>756</v>
      </c>
      <c r="I1" s="5" t="s">
        <v>757</v>
      </c>
      <c r="J1" s="5" t="s">
        <v>2</v>
      </c>
      <c r="K1" s="5" t="s">
        <v>758</v>
      </c>
      <c r="L1" s="5" t="s">
        <v>759</v>
      </c>
      <c r="M1" s="5" t="s">
        <v>1</v>
      </c>
      <c r="N1" s="5" t="s">
        <v>760</v>
      </c>
      <c r="O1" s="5" t="s">
        <v>761</v>
      </c>
      <c r="P1" s="5" t="s">
        <v>762</v>
      </c>
      <c r="Q1" s="5" t="s">
        <v>763</v>
      </c>
    </row>
    <row r="2" spans="1:17" x14ac:dyDescent="0.25">
      <c r="A2" s="1" t="s">
        <v>136</v>
      </c>
      <c r="B2" s="1" t="s">
        <v>131</v>
      </c>
      <c r="C2" s="4">
        <v>19666410</v>
      </c>
      <c r="D2" s="9">
        <f>SUM(C$2:C2)/$C$107</f>
        <v>9.4305831338443266E-2</v>
      </c>
      <c r="E2" s="4">
        <v>9835494</v>
      </c>
      <c r="F2" s="6">
        <f>C2/E2</f>
        <v>1.999534542952291</v>
      </c>
      <c r="G2" s="2">
        <v>780</v>
      </c>
      <c r="H2" s="10">
        <v>567139.33209499996</v>
      </c>
      <c r="I2" s="1" t="s">
        <v>133</v>
      </c>
      <c r="J2" s="1" t="s">
        <v>135</v>
      </c>
      <c r="K2" s="1" t="s">
        <v>55</v>
      </c>
      <c r="L2" s="3">
        <v>35431</v>
      </c>
      <c r="M2" s="1" t="s">
        <v>132</v>
      </c>
      <c r="N2" s="1" t="s">
        <v>134</v>
      </c>
      <c r="O2" s="1" t="s">
        <v>5</v>
      </c>
      <c r="P2" s="1" t="s">
        <v>130</v>
      </c>
      <c r="Q2" s="1" t="s">
        <v>129</v>
      </c>
    </row>
    <row r="3" spans="1:17" x14ac:dyDescent="0.25">
      <c r="A3" s="1" t="s">
        <v>631</v>
      </c>
      <c r="B3" s="1" t="s">
        <v>627</v>
      </c>
      <c r="C3" s="4">
        <v>18054203</v>
      </c>
      <c r="D3" s="9">
        <f>SUM(C$2:C3)/$C$107</f>
        <v>0.18088068781036754</v>
      </c>
      <c r="E3" s="4">
        <v>8234376</v>
      </c>
      <c r="F3" s="6">
        <f>C3/E3</f>
        <v>2.1925405155169013</v>
      </c>
      <c r="G3" s="2">
        <v>38</v>
      </c>
      <c r="H3" s="10">
        <v>4507.2530260000003</v>
      </c>
      <c r="I3" s="1" t="s">
        <v>629</v>
      </c>
      <c r="J3" s="1" t="s">
        <v>57</v>
      </c>
      <c r="K3" s="1" t="s">
        <v>55</v>
      </c>
      <c r="L3" s="3">
        <v>35796</v>
      </c>
      <c r="M3" s="1" t="s">
        <v>628</v>
      </c>
      <c r="N3" s="1" t="s">
        <v>630</v>
      </c>
      <c r="O3" s="1" t="s">
        <v>5</v>
      </c>
      <c r="P3" s="1" t="s">
        <v>626</v>
      </c>
      <c r="Q3" s="1" t="s">
        <v>625</v>
      </c>
    </row>
    <row r="4" spans="1:17" x14ac:dyDescent="0.25">
      <c r="A4" s="1" t="s">
        <v>415</v>
      </c>
      <c r="B4" s="1" t="s">
        <v>410</v>
      </c>
      <c r="C4" s="4">
        <v>14761448</v>
      </c>
      <c r="D4" s="9">
        <f>SUM(C$2:C4)/$C$107</f>
        <v>0.25166588070521723</v>
      </c>
      <c r="E4" s="4">
        <v>6359992</v>
      </c>
      <c r="F4" s="6">
        <f>C4/E4</f>
        <v>2.3209853094154838</v>
      </c>
      <c r="G4" s="2">
        <v>415</v>
      </c>
      <c r="H4" s="10">
        <v>563339.15029000002</v>
      </c>
      <c r="I4" s="1" t="s">
        <v>412</v>
      </c>
      <c r="J4" s="1" t="s">
        <v>414</v>
      </c>
      <c r="K4" s="1" t="s">
        <v>114</v>
      </c>
      <c r="L4" s="3">
        <v>35431</v>
      </c>
      <c r="M4" s="1" t="s">
        <v>411</v>
      </c>
      <c r="N4" s="1" t="s">
        <v>413</v>
      </c>
      <c r="O4" s="1" t="s">
        <v>5</v>
      </c>
      <c r="P4" s="1" t="s">
        <v>409</v>
      </c>
      <c r="Q4" s="1" t="s">
        <v>408</v>
      </c>
    </row>
    <row r="5" spans="1:17" x14ac:dyDescent="0.25">
      <c r="A5" s="1" t="s">
        <v>480</v>
      </c>
      <c r="B5" s="1" t="s">
        <v>476</v>
      </c>
      <c r="C5" s="4">
        <v>10987505</v>
      </c>
      <c r="D5" s="9">
        <f>SUM(C$2:C5)/$C$107</f>
        <v>0.30435398155129445</v>
      </c>
      <c r="E5" s="4">
        <v>5224635</v>
      </c>
      <c r="F5" s="6">
        <f>C5/E5</f>
        <v>2.1030186797738022</v>
      </c>
      <c r="G5" s="2">
        <v>414</v>
      </c>
      <c r="H5" s="10">
        <v>193319.60469000001</v>
      </c>
      <c r="I5" s="1" t="s">
        <v>478</v>
      </c>
      <c r="J5" s="1" t="s">
        <v>25</v>
      </c>
      <c r="K5" s="1" t="s">
        <v>23</v>
      </c>
      <c r="L5" s="3">
        <v>36161</v>
      </c>
      <c r="M5" s="1" t="s">
        <v>477</v>
      </c>
      <c r="N5" s="1" t="s">
        <v>479</v>
      </c>
      <c r="O5" s="1" t="s">
        <v>5</v>
      </c>
      <c r="P5" s="1" t="s">
        <v>475</v>
      </c>
      <c r="Q5" s="1" t="s">
        <v>31</v>
      </c>
    </row>
    <row r="6" spans="1:17" x14ac:dyDescent="0.25">
      <c r="A6" s="1" t="s">
        <v>501</v>
      </c>
      <c r="B6" s="1" t="s">
        <v>497</v>
      </c>
      <c r="C6" s="4">
        <v>10330884</v>
      </c>
      <c r="D6" s="9">
        <f>SUM(C$2:C6)/$C$107</f>
        <v>0.35389340456144336</v>
      </c>
      <c r="E6" s="4">
        <v>4669674</v>
      </c>
      <c r="F6" s="6">
        <f>C6/E6</f>
        <v>2.2123351651528567</v>
      </c>
      <c r="G6" s="2">
        <v>234</v>
      </c>
      <c r="H6" s="10">
        <v>90705.868251000007</v>
      </c>
      <c r="I6" s="1" t="s">
        <v>499</v>
      </c>
      <c r="J6" s="1" t="s">
        <v>57</v>
      </c>
      <c r="K6" s="1" t="s">
        <v>55</v>
      </c>
      <c r="L6" s="3">
        <v>35431</v>
      </c>
      <c r="M6" s="1" t="s">
        <v>498</v>
      </c>
      <c r="N6" s="1" t="s">
        <v>500</v>
      </c>
      <c r="O6" s="1" t="s">
        <v>5</v>
      </c>
      <c r="P6" s="1" t="s">
        <v>366</v>
      </c>
      <c r="Q6" s="1" t="s">
        <v>496</v>
      </c>
    </row>
    <row r="7" spans="1:17" x14ac:dyDescent="0.25">
      <c r="A7" s="1" t="s">
        <v>748</v>
      </c>
      <c r="B7" s="1" t="s">
        <v>744</v>
      </c>
      <c r="C7" s="4">
        <v>10981390</v>
      </c>
      <c r="D7" s="9">
        <f>SUM(C$2:C7)/$C$107</f>
        <v>0.4065521823048987</v>
      </c>
      <c r="E7" s="4">
        <v>4490356</v>
      </c>
      <c r="F7" s="6">
        <f>C7/E7</f>
        <v>2.4455499742113989</v>
      </c>
      <c r="G7" s="2">
        <v>37</v>
      </c>
      <c r="H7" s="10">
        <v>11286.726488</v>
      </c>
      <c r="I7" s="1" t="s">
        <v>746</v>
      </c>
      <c r="J7" s="1" t="s">
        <v>181</v>
      </c>
      <c r="K7" s="1" t="s">
        <v>55</v>
      </c>
      <c r="L7" s="3">
        <v>35065</v>
      </c>
      <c r="M7" s="1" t="s">
        <v>745</v>
      </c>
      <c r="N7" s="1" t="s">
        <v>747</v>
      </c>
      <c r="O7" s="1" t="s">
        <v>5</v>
      </c>
      <c r="P7" s="1" t="s">
        <v>743</v>
      </c>
      <c r="Q7" s="1" t="s">
        <v>145</v>
      </c>
    </row>
    <row r="8" spans="1:17" x14ac:dyDescent="0.25">
      <c r="A8" s="1" t="s">
        <v>117</v>
      </c>
      <c r="B8" s="1" t="s">
        <v>111</v>
      </c>
      <c r="C8" s="4">
        <v>9514822</v>
      </c>
      <c r="D8" s="9">
        <f>SUM(C$2:C8)/$C$107</f>
        <v>0.45217836414221974</v>
      </c>
      <c r="E8" s="4">
        <v>4037670</v>
      </c>
      <c r="F8" s="6">
        <f>C8/E8</f>
        <v>2.3565130384602999</v>
      </c>
      <c r="G8" s="2">
        <v>186</v>
      </c>
      <c r="H8" s="10">
        <v>98068.711414999998</v>
      </c>
      <c r="I8" s="1" t="s">
        <v>113</v>
      </c>
      <c r="J8" s="1" t="s">
        <v>116</v>
      </c>
      <c r="K8" s="1" t="s">
        <v>114</v>
      </c>
      <c r="L8" s="3">
        <v>36526</v>
      </c>
      <c r="M8" s="1" t="s">
        <v>112</v>
      </c>
      <c r="N8" s="1" t="s">
        <v>115</v>
      </c>
      <c r="O8" s="1" t="s">
        <v>5</v>
      </c>
      <c r="P8" s="1" t="s">
        <v>110</v>
      </c>
      <c r="Q8" s="1" t="s">
        <v>109</v>
      </c>
    </row>
    <row r="9" spans="1:17" x14ac:dyDescent="0.25">
      <c r="A9" s="1" t="s">
        <v>612</v>
      </c>
      <c r="B9" s="1" t="s">
        <v>607</v>
      </c>
      <c r="C9" s="4">
        <v>9075649</v>
      </c>
      <c r="D9" s="9">
        <f>SUM(C$2:C9)/$C$107</f>
        <v>0.4956985909594635</v>
      </c>
      <c r="E9" s="4">
        <v>3669240</v>
      </c>
      <c r="F9" s="6">
        <f>C9/E9</f>
        <v>2.4734410940685265</v>
      </c>
      <c r="G9" s="2">
        <v>184</v>
      </c>
      <c r="H9" s="10">
        <v>148895.80872900001</v>
      </c>
      <c r="I9" s="1" t="s">
        <v>609</v>
      </c>
      <c r="J9" s="1" t="s">
        <v>611</v>
      </c>
      <c r="K9" s="1" t="s">
        <v>114</v>
      </c>
      <c r="L9" s="3">
        <v>35796</v>
      </c>
      <c r="M9" s="1" t="s">
        <v>608</v>
      </c>
      <c r="N9" s="1" t="s">
        <v>610</v>
      </c>
      <c r="O9" s="1" t="s">
        <v>5</v>
      </c>
      <c r="P9" s="1" t="s">
        <v>534</v>
      </c>
      <c r="Q9" s="1" t="s">
        <v>541</v>
      </c>
    </row>
    <row r="10" spans="1:17" x14ac:dyDescent="0.25">
      <c r="A10" s="1" t="s">
        <v>618</v>
      </c>
      <c r="B10" s="1" t="s">
        <v>614</v>
      </c>
      <c r="C10" s="4">
        <v>6842127</v>
      </c>
      <c r="D10" s="9">
        <f>SUM(C$2:C10)/$C$107</f>
        <v>0.52850846703029741</v>
      </c>
      <c r="E10" s="4">
        <v>3130138</v>
      </c>
      <c r="F10" s="6">
        <f>C10/E10</f>
        <v>2.1858866925356009</v>
      </c>
      <c r="G10" s="2">
        <v>243</v>
      </c>
      <c r="H10" s="10">
        <v>336911.57123300002</v>
      </c>
      <c r="I10" s="1" t="s">
        <v>616</v>
      </c>
      <c r="J10" s="1" t="s">
        <v>390</v>
      </c>
      <c r="K10" s="1" t="s">
        <v>45</v>
      </c>
      <c r="L10" s="3">
        <v>36526</v>
      </c>
      <c r="M10" s="1" t="s">
        <v>615</v>
      </c>
      <c r="N10" s="1" t="s">
        <v>617</v>
      </c>
      <c r="O10" s="1" t="s">
        <v>5</v>
      </c>
      <c r="P10" s="1" t="s">
        <v>613</v>
      </c>
      <c r="Q10" s="1" t="s">
        <v>118</v>
      </c>
    </row>
    <row r="11" spans="1:17" x14ac:dyDescent="0.25">
      <c r="A11" s="1" t="s">
        <v>101</v>
      </c>
      <c r="B11" s="1" t="s">
        <v>97</v>
      </c>
      <c r="C11" s="4">
        <v>6481008</v>
      </c>
      <c r="D11" s="9">
        <f>SUM(C$2:C11)/$C$107</f>
        <v>0.55958667842480725</v>
      </c>
      <c r="E11" s="4">
        <v>3041851</v>
      </c>
      <c r="F11" s="6">
        <f>C11/E11</f>
        <v>2.1306132351650362</v>
      </c>
      <c r="G11" s="2">
        <v>285</v>
      </c>
      <c r="H11" s="10">
        <v>93826.450878000003</v>
      </c>
      <c r="I11" s="1" t="s">
        <v>99</v>
      </c>
      <c r="J11" s="1" t="s">
        <v>83</v>
      </c>
      <c r="K11" s="1" t="s">
        <v>23</v>
      </c>
      <c r="L11" s="3">
        <v>36161</v>
      </c>
      <c r="M11" s="1" t="s">
        <v>98</v>
      </c>
      <c r="N11" s="1" t="s">
        <v>100</v>
      </c>
      <c r="O11" s="1" t="s">
        <v>5</v>
      </c>
      <c r="P11" s="1" t="s">
        <v>96</v>
      </c>
      <c r="Q11" s="1" t="s">
        <v>95</v>
      </c>
    </row>
    <row r="12" spans="1:17" x14ac:dyDescent="0.25">
      <c r="A12" s="1" t="s">
        <v>704</v>
      </c>
      <c r="B12" s="1" t="s">
        <v>700</v>
      </c>
      <c r="C12" s="4">
        <v>6730953</v>
      </c>
      <c r="D12" s="9">
        <f>SUM(C$2:C12)/$C$107</f>
        <v>0.5918634446655695</v>
      </c>
      <c r="E12" s="4">
        <v>3000526</v>
      </c>
      <c r="F12" s="6">
        <f>C12/E12</f>
        <v>2.2432576821530623</v>
      </c>
      <c r="G12" s="2">
        <v>647</v>
      </c>
      <c r="H12" s="10">
        <v>187686.404863</v>
      </c>
      <c r="I12" s="1" t="s">
        <v>702</v>
      </c>
      <c r="J12" s="1" t="s">
        <v>73</v>
      </c>
      <c r="K12" s="1" t="s">
        <v>23</v>
      </c>
      <c r="L12" s="3">
        <v>43466</v>
      </c>
      <c r="M12" s="1" t="s">
        <v>701</v>
      </c>
      <c r="N12" s="1" t="s">
        <v>703</v>
      </c>
      <c r="O12" s="1" t="s">
        <v>5</v>
      </c>
      <c r="P12" s="1" t="s">
        <v>699</v>
      </c>
      <c r="Q12" s="1" t="s">
        <v>4</v>
      </c>
    </row>
    <row r="13" spans="1:17" x14ac:dyDescent="0.25">
      <c r="A13" s="1" t="s">
        <v>730</v>
      </c>
      <c r="B13" s="1" t="s">
        <v>726</v>
      </c>
      <c r="C13" s="4">
        <v>5779746</v>
      </c>
      <c r="D13" s="9">
        <f>SUM(C$2:C13)/$C$107</f>
        <v>0.61957891238209939</v>
      </c>
      <c r="E13" s="4">
        <v>2771904</v>
      </c>
      <c r="F13" s="6">
        <f>C13/E13</f>
        <v>2.0851176664126898</v>
      </c>
      <c r="G13" s="2">
        <v>234</v>
      </c>
      <c r="H13" s="10">
        <v>120620.69889299999</v>
      </c>
      <c r="I13" s="1" t="s">
        <v>728</v>
      </c>
      <c r="J13" s="1" t="s">
        <v>57</v>
      </c>
      <c r="K13" s="1" t="s">
        <v>55</v>
      </c>
      <c r="L13" s="3">
        <v>35796</v>
      </c>
      <c r="M13" s="1" t="s">
        <v>727</v>
      </c>
      <c r="N13" s="1" t="s">
        <v>729</v>
      </c>
      <c r="O13" s="1" t="s">
        <v>5</v>
      </c>
      <c r="P13" s="1" t="s">
        <v>725</v>
      </c>
      <c r="Q13" s="1" t="s">
        <v>724</v>
      </c>
    </row>
    <row r="14" spans="1:17" x14ac:dyDescent="0.25">
      <c r="A14" s="1" t="s">
        <v>624</v>
      </c>
      <c r="B14" s="1" t="s">
        <v>620</v>
      </c>
      <c r="C14" s="4">
        <v>5935731</v>
      </c>
      <c r="D14" s="9">
        <f>SUM(C$2:C14)/$C$107</f>
        <v>0.64804237096739126</v>
      </c>
      <c r="E14" s="4">
        <v>2766570</v>
      </c>
      <c r="F14" s="6">
        <f>C14/E14</f>
        <v>2.1455199037074788</v>
      </c>
      <c r="G14" s="2">
        <v>66</v>
      </c>
      <c r="H14" s="10">
        <v>31112.866944000001</v>
      </c>
      <c r="I14" s="1" t="s">
        <v>622</v>
      </c>
      <c r="J14" s="1" t="s">
        <v>181</v>
      </c>
      <c r="K14" s="1" t="s">
        <v>55</v>
      </c>
      <c r="L14" s="3">
        <v>35065</v>
      </c>
      <c r="M14" s="1" t="s">
        <v>621</v>
      </c>
      <c r="N14" s="1" t="s">
        <v>623</v>
      </c>
      <c r="O14" s="1" t="s">
        <v>5</v>
      </c>
      <c r="P14" s="1" t="s">
        <v>619</v>
      </c>
      <c r="Q14" s="1" t="s">
        <v>27</v>
      </c>
    </row>
    <row r="15" spans="1:17" x14ac:dyDescent="0.25">
      <c r="A15" s="1" t="s">
        <v>127</v>
      </c>
      <c r="B15" s="1" t="s">
        <v>122</v>
      </c>
      <c r="C15" s="4">
        <v>7035055</v>
      </c>
      <c r="D15" s="9">
        <f>SUM(C$2:C15)/$C$107</f>
        <v>0.68177738972712787</v>
      </c>
      <c r="E15" s="4">
        <v>2365546</v>
      </c>
      <c r="F15" s="6">
        <f>C15/E15</f>
        <v>2.9739666867606886</v>
      </c>
      <c r="G15" s="2">
        <v>217</v>
      </c>
      <c r="H15" s="10">
        <v>329644.42597600003</v>
      </c>
      <c r="I15" s="1" t="s">
        <v>124</v>
      </c>
      <c r="J15" s="1" t="s">
        <v>126</v>
      </c>
      <c r="K15" s="1" t="s">
        <v>114</v>
      </c>
      <c r="L15" s="3">
        <v>36526</v>
      </c>
      <c r="M15" s="1" t="s">
        <v>123</v>
      </c>
      <c r="N15" s="1" t="s">
        <v>125</v>
      </c>
      <c r="O15" s="1" t="s">
        <v>5</v>
      </c>
      <c r="P15" s="1" t="s">
        <v>121</v>
      </c>
      <c r="Q15" s="1" t="s">
        <v>120</v>
      </c>
    </row>
    <row r="16" spans="1:17" x14ac:dyDescent="0.25">
      <c r="A16" s="1" t="s">
        <v>657</v>
      </c>
      <c r="B16" s="1" t="s">
        <v>652</v>
      </c>
      <c r="C16" s="4">
        <v>8513497</v>
      </c>
      <c r="D16" s="9">
        <f>SUM(C$2:C16)/$C$107</f>
        <v>0.7226019434805756</v>
      </c>
      <c r="E16" s="4">
        <v>2364639</v>
      </c>
      <c r="F16" s="6">
        <f>C16/E16</f>
        <v>3.6003368801749445</v>
      </c>
      <c r="G16" s="2">
        <v>144</v>
      </c>
      <c r="H16" s="10">
        <v>1245768.4803869999</v>
      </c>
      <c r="I16" s="1" t="s">
        <v>654</v>
      </c>
      <c r="J16" s="1" t="s">
        <v>656</v>
      </c>
      <c r="K16" s="1" t="s">
        <v>11</v>
      </c>
      <c r="L16" s="3">
        <v>35796</v>
      </c>
      <c r="M16" s="1" t="s">
        <v>653</v>
      </c>
      <c r="N16" s="1" t="s">
        <v>655</v>
      </c>
      <c r="O16" s="1" t="s">
        <v>5</v>
      </c>
      <c r="P16" s="1" t="s">
        <v>651</v>
      </c>
      <c r="Q16" s="1" t="s">
        <v>119</v>
      </c>
    </row>
    <row r="17" spans="1:17" x14ac:dyDescent="0.25">
      <c r="A17" s="1" t="s">
        <v>561</v>
      </c>
      <c r="B17" s="1" t="s">
        <v>557</v>
      </c>
      <c r="C17" s="4">
        <v>5020069</v>
      </c>
      <c r="D17" s="9">
        <f>SUM(C$2:C17)/$C$107</f>
        <v>0.74667455156824125</v>
      </c>
      <c r="E17" s="4">
        <v>1963350</v>
      </c>
      <c r="F17" s="6">
        <f>C17/E17</f>
        <v>2.5568895000891332</v>
      </c>
      <c r="G17" s="2">
        <v>28</v>
      </c>
      <c r="H17" s="10">
        <v>9645.6337060000005</v>
      </c>
      <c r="I17" s="1" t="s">
        <v>559</v>
      </c>
      <c r="J17" s="1" t="s">
        <v>57</v>
      </c>
      <c r="K17" s="1" t="s">
        <v>55</v>
      </c>
      <c r="L17" s="3">
        <v>37257</v>
      </c>
      <c r="M17" s="1" t="s">
        <v>558</v>
      </c>
      <c r="N17" s="1" t="s">
        <v>560</v>
      </c>
      <c r="O17" s="1" t="s">
        <v>5</v>
      </c>
      <c r="P17" s="1" t="s">
        <v>556</v>
      </c>
      <c r="Q17" s="1" t="s">
        <v>28</v>
      </c>
    </row>
    <row r="18" spans="1:17" x14ac:dyDescent="0.25">
      <c r="A18" s="1" t="s">
        <v>509</v>
      </c>
      <c r="B18" s="1" t="s">
        <v>505</v>
      </c>
      <c r="C18" s="4">
        <v>3833403</v>
      </c>
      <c r="D18" s="9">
        <f>SUM(C$2:C18)/$C$107</f>
        <v>0.7650567706295891</v>
      </c>
      <c r="E18" s="4">
        <v>1822183</v>
      </c>
      <c r="F18" s="6">
        <f>C18/E18</f>
        <v>2.1037420500575408</v>
      </c>
      <c r="G18" s="2">
        <v>27</v>
      </c>
      <c r="H18" s="10">
        <v>6809.4958070000002</v>
      </c>
      <c r="I18" s="1" t="s">
        <v>507</v>
      </c>
      <c r="J18" s="1" t="s">
        <v>57</v>
      </c>
      <c r="K18" s="1" t="s">
        <v>55</v>
      </c>
      <c r="L18" s="3">
        <v>37257</v>
      </c>
      <c r="M18" s="1" t="s">
        <v>506</v>
      </c>
      <c r="N18" s="1" t="s">
        <v>508</v>
      </c>
      <c r="O18" s="1" t="s">
        <v>5</v>
      </c>
      <c r="P18" s="1" t="s">
        <v>504</v>
      </c>
      <c r="Q18" s="1" t="s">
        <v>503</v>
      </c>
    </row>
    <row r="19" spans="1:17" x14ac:dyDescent="0.25">
      <c r="A19" s="1" t="s">
        <v>74</v>
      </c>
      <c r="B19" s="1" t="s">
        <v>69</v>
      </c>
      <c r="C19" s="4">
        <v>3799079</v>
      </c>
      <c r="D19" s="9">
        <f>SUM(C$2:C19)/$C$107</f>
        <v>0.78327439669430665</v>
      </c>
      <c r="E19" s="4">
        <v>1754348</v>
      </c>
      <c r="F19" s="6">
        <f>C19/E19</f>
        <v>2.1655218918937407</v>
      </c>
      <c r="G19" s="2">
        <v>72</v>
      </c>
      <c r="H19" s="10">
        <v>87342.980934000007</v>
      </c>
      <c r="I19" s="1" t="s">
        <v>71</v>
      </c>
      <c r="J19" s="1" t="s">
        <v>73</v>
      </c>
      <c r="K19" s="1" t="s">
        <v>23</v>
      </c>
      <c r="L19" s="3">
        <v>36161</v>
      </c>
      <c r="M19" s="1" t="s">
        <v>70</v>
      </c>
      <c r="N19" s="1" t="s">
        <v>72</v>
      </c>
      <c r="O19" s="1" t="s">
        <v>5</v>
      </c>
      <c r="P19" s="1" t="s">
        <v>68</v>
      </c>
      <c r="Q19" s="1" t="s">
        <v>67</v>
      </c>
    </row>
    <row r="20" spans="1:17" x14ac:dyDescent="0.25">
      <c r="A20" s="1" t="s">
        <v>555</v>
      </c>
      <c r="B20" s="1" t="s">
        <v>550</v>
      </c>
      <c r="C20" s="4">
        <v>3715575</v>
      </c>
      <c r="D20" s="9">
        <f>SUM(C$2:C20)/$C$107</f>
        <v>0.80109159817008879</v>
      </c>
      <c r="E20" s="4">
        <v>1634590</v>
      </c>
      <c r="F20" s="6">
        <f>C20/E20</f>
        <v>2.2730929468551748</v>
      </c>
      <c r="G20" s="2">
        <v>73</v>
      </c>
      <c r="H20" s="10">
        <v>40923.201234</v>
      </c>
      <c r="I20" s="1" t="s">
        <v>552</v>
      </c>
      <c r="J20" s="1" t="s">
        <v>554</v>
      </c>
      <c r="K20" s="1" t="s">
        <v>55</v>
      </c>
      <c r="L20" s="3">
        <v>34700</v>
      </c>
      <c r="M20" s="1" t="s">
        <v>551</v>
      </c>
      <c r="N20" s="1" t="s">
        <v>553</v>
      </c>
      <c r="O20" s="1" t="s">
        <v>5</v>
      </c>
      <c r="P20" s="1" t="s">
        <v>549</v>
      </c>
      <c r="Q20" s="1" t="s">
        <v>235</v>
      </c>
    </row>
    <row r="21" spans="1:17" x14ac:dyDescent="0.25">
      <c r="A21" s="1" t="s">
        <v>495</v>
      </c>
      <c r="B21" s="1" t="s">
        <v>490</v>
      </c>
      <c r="C21" s="4">
        <v>3479010</v>
      </c>
      <c r="D21" s="9">
        <f>SUM(C$2:C21)/$C$107</f>
        <v>0.81777440557035952</v>
      </c>
      <c r="E21" s="4">
        <v>1584315</v>
      </c>
      <c r="F21" s="6">
        <f>C21/E21</f>
        <v>2.1959080107175657</v>
      </c>
      <c r="G21" s="2">
        <v>167</v>
      </c>
      <c r="H21" s="10">
        <v>52809.969864999999</v>
      </c>
      <c r="I21" s="1" t="s">
        <v>492</v>
      </c>
      <c r="J21" s="1" t="s">
        <v>494</v>
      </c>
      <c r="K21" s="1" t="s">
        <v>114</v>
      </c>
      <c r="L21" s="3">
        <v>35431</v>
      </c>
      <c r="M21" s="1" t="s">
        <v>491</v>
      </c>
      <c r="N21" s="1" t="s">
        <v>493</v>
      </c>
      <c r="O21" s="1" t="s">
        <v>5</v>
      </c>
      <c r="P21" s="1" t="s">
        <v>489</v>
      </c>
      <c r="Q21" s="1" t="s">
        <v>488</v>
      </c>
    </row>
    <row r="22" spans="1:17" x14ac:dyDescent="0.25">
      <c r="A22" s="1" t="s">
        <v>606</v>
      </c>
      <c r="B22" s="1" t="s">
        <v>601</v>
      </c>
      <c r="C22" s="4">
        <v>3441781</v>
      </c>
      <c r="D22" s="9">
        <f>SUM(C$2:C22)/$C$107</f>
        <v>0.83427868970202657</v>
      </c>
      <c r="E22" s="4">
        <v>1557764</v>
      </c>
      <c r="F22" s="6">
        <f>C22/E22</f>
        <v>2.209436731109462</v>
      </c>
      <c r="G22" s="2">
        <v>141</v>
      </c>
      <c r="H22" s="10">
        <v>903211.99338700005</v>
      </c>
      <c r="I22" s="1" t="s">
        <v>603</v>
      </c>
      <c r="J22" s="1" t="s">
        <v>605</v>
      </c>
      <c r="K22" s="1" t="s">
        <v>45</v>
      </c>
      <c r="L22" s="3">
        <v>35431</v>
      </c>
      <c r="M22" s="1" t="s">
        <v>602</v>
      </c>
      <c r="N22" s="1" t="s">
        <v>604</v>
      </c>
      <c r="O22" s="1" t="s">
        <v>5</v>
      </c>
      <c r="P22" s="1" t="s">
        <v>600</v>
      </c>
      <c r="Q22" s="1" t="s">
        <v>301</v>
      </c>
    </row>
    <row r="23" spans="1:17" x14ac:dyDescent="0.25">
      <c r="A23" s="1" t="s">
        <v>644</v>
      </c>
      <c r="B23" s="1" t="s">
        <v>640</v>
      </c>
      <c r="C23" s="4">
        <v>3467075</v>
      </c>
      <c r="D23" s="9">
        <f>SUM(C$2:C23)/$C$107</f>
        <v>0.85090426550298526</v>
      </c>
      <c r="E23" s="4">
        <v>1478641</v>
      </c>
      <c r="F23" s="6">
        <f>C23/E23</f>
        <v>2.3447713136589612</v>
      </c>
      <c r="G23" s="2">
        <v>218</v>
      </c>
      <c r="H23" s="10">
        <v>54492.544369000003</v>
      </c>
      <c r="I23" s="1" t="s">
        <v>642</v>
      </c>
      <c r="J23" s="1" t="s">
        <v>547</v>
      </c>
      <c r="K23" s="1" t="s">
        <v>114</v>
      </c>
      <c r="L23" s="3">
        <v>36892</v>
      </c>
      <c r="M23" s="1" t="s">
        <v>641</v>
      </c>
      <c r="N23" s="1" t="s">
        <v>643</v>
      </c>
      <c r="O23" s="1" t="s">
        <v>5</v>
      </c>
      <c r="P23" s="1" t="s">
        <v>639</v>
      </c>
      <c r="Q23" s="1" t="s">
        <v>183</v>
      </c>
    </row>
    <row r="24" spans="1:17" x14ac:dyDescent="0.25">
      <c r="A24" s="1" t="s">
        <v>663</v>
      </c>
      <c r="B24" s="1" t="s">
        <v>658</v>
      </c>
      <c r="C24" s="4">
        <v>3264531</v>
      </c>
      <c r="D24" s="9">
        <f>SUM(C$2:C24)/$C$107</f>
        <v>0.86655858725693624</v>
      </c>
      <c r="E24" s="4">
        <v>1304073</v>
      </c>
      <c r="F24" s="6">
        <f>C24/E24</f>
        <v>2.5033345525902306</v>
      </c>
      <c r="G24" s="2">
        <v>224</v>
      </c>
      <c r="H24" s="10">
        <v>251618.60287</v>
      </c>
      <c r="I24" s="1" t="s">
        <v>660</v>
      </c>
      <c r="J24" s="1" t="s">
        <v>662</v>
      </c>
      <c r="K24" s="1" t="s">
        <v>114</v>
      </c>
      <c r="L24" s="3">
        <v>36892</v>
      </c>
      <c r="M24" s="1" t="s">
        <v>659</v>
      </c>
      <c r="N24" s="1" t="s">
        <v>661</v>
      </c>
      <c r="O24" s="1" t="s">
        <v>5</v>
      </c>
      <c r="P24" s="1" t="s">
        <v>528</v>
      </c>
      <c r="Q24" s="1" t="s">
        <v>392</v>
      </c>
    </row>
    <row r="25" spans="1:17" x14ac:dyDescent="0.25">
      <c r="A25" s="1" t="s">
        <v>599</v>
      </c>
      <c r="B25" s="1" t="s">
        <v>594</v>
      </c>
      <c r="C25" s="4">
        <v>2593358</v>
      </c>
      <c r="D25" s="9">
        <f>SUM(C$2:C25)/$C$107</f>
        <v>0.8789944503426852</v>
      </c>
      <c r="E25" s="4">
        <v>1146357</v>
      </c>
      <c r="F25" s="6">
        <f>C25/E25</f>
        <v>2.2622603604287321</v>
      </c>
      <c r="G25" s="2">
        <v>74</v>
      </c>
      <c r="H25" s="10">
        <v>328339.29153699998</v>
      </c>
      <c r="I25" s="1" t="s">
        <v>596</v>
      </c>
      <c r="J25" s="1" t="s">
        <v>598</v>
      </c>
      <c r="K25" s="1" t="s">
        <v>45</v>
      </c>
      <c r="L25" s="3">
        <v>35431</v>
      </c>
      <c r="M25" s="1" t="s">
        <v>595</v>
      </c>
      <c r="N25" s="1" t="s">
        <v>597</v>
      </c>
      <c r="O25" s="1" t="s">
        <v>5</v>
      </c>
      <c r="P25" s="1" t="s">
        <v>593</v>
      </c>
      <c r="Q25" s="1" t="s">
        <v>535</v>
      </c>
    </row>
    <row r="26" spans="1:17" x14ac:dyDescent="0.25">
      <c r="A26" s="1" t="s">
        <v>650</v>
      </c>
      <c r="B26" s="1" t="s">
        <v>645</v>
      </c>
      <c r="C26" s="4">
        <v>3322820</v>
      </c>
      <c r="D26" s="9">
        <f>SUM(C$2:C26)/$C$107</f>
        <v>0.8949282838429532</v>
      </c>
      <c r="E26" s="4">
        <v>1119021</v>
      </c>
      <c r="F26" s="6">
        <f>C26/E26</f>
        <v>2.9693991444307124</v>
      </c>
      <c r="G26" s="2">
        <v>102</v>
      </c>
      <c r="H26" s="10">
        <v>27843.490886</v>
      </c>
      <c r="I26" s="1" t="s">
        <v>647</v>
      </c>
      <c r="J26" s="1" t="s">
        <v>649</v>
      </c>
      <c r="K26" s="1" t="s">
        <v>114</v>
      </c>
      <c r="L26" s="3">
        <v>36892</v>
      </c>
      <c r="M26" s="1" t="s">
        <v>646</v>
      </c>
      <c r="N26" s="1" t="s">
        <v>648</v>
      </c>
      <c r="O26" s="1" t="s">
        <v>5</v>
      </c>
      <c r="P26" s="1" t="s">
        <v>567</v>
      </c>
      <c r="Q26" s="1" t="s">
        <v>94</v>
      </c>
    </row>
    <row r="27" spans="1:17" x14ac:dyDescent="0.25">
      <c r="A27" s="1" t="s">
        <v>48</v>
      </c>
      <c r="B27" s="1" t="s">
        <v>42</v>
      </c>
      <c r="C27" s="4">
        <v>2974703</v>
      </c>
      <c r="D27" s="9">
        <f>SUM(C$2:C27)/$C$107</f>
        <v>0.9091928008239355</v>
      </c>
      <c r="E27" s="4">
        <v>1113922</v>
      </c>
      <c r="F27" s="6">
        <f>C27/E27</f>
        <v>2.6704769274688891</v>
      </c>
      <c r="G27" s="2">
        <v>1</v>
      </c>
      <c r="H27" s="10">
        <v>5760.8191059999999</v>
      </c>
      <c r="I27" s="1" t="s">
        <v>44</v>
      </c>
      <c r="J27" s="1" t="s">
        <v>47</v>
      </c>
      <c r="K27" s="1" t="s">
        <v>45</v>
      </c>
      <c r="L27" s="3">
        <v>36161</v>
      </c>
      <c r="M27" s="1" t="s">
        <v>43</v>
      </c>
      <c r="N27" s="1" t="s">
        <v>46</v>
      </c>
      <c r="O27" s="1" t="s">
        <v>5</v>
      </c>
      <c r="P27" s="1" t="s">
        <v>41</v>
      </c>
      <c r="Q27" s="1" t="s">
        <v>40</v>
      </c>
    </row>
    <row r="28" spans="1:17" x14ac:dyDescent="0.25">
      <c r="A28" s="1" t="s">
        <v>14</v>
      </c>
      <c r="B28" s="1" t="s">
        <v>8</v>
      </c>
      <c r="C28" s="4">
        <v>4074837</v>
      </c>
      <c r="D28" s="9">
        <f>SUM(C$2:C28)/$C$107</f>
        <v>0.9287327621515824</v>
      </c>
      <c r="E28" s="4">
        <v>1065509</v>
      </c>
      <c r="F28" s="6">
        <f>C28/E28</f>
        <v>3.8243102592282185</v>
      </c>
      <c r="G28" s="2">
        <v>63</v>
      </c>
      <c r="H28" s="10">
        <v>1559179.5937900001</v>
      </c>
      <c r="I28" s="1" t="s">
        <v>10</v>
      </c>
      <c r="J28" s="1" t="s">
        <v>13</v>
      </c>
      <c r="K28" s="1" t="s">
        <v>11</v>
      </c>
      <c r="L28" s="3">
        <v>39448</v>
      </c>
      <c r="M28" s="1" t="s">
        <v>9</v>
      </c>
      <c r="N28" s="1" t="s">
        <v>12</v>
      </c>
      <c r="O28" s="1" t="s">
        <v>5</v>
      </c>
      <c r="P28" s="1" t="s">
        <v>7</v>
      </c>
      <c r="Q28" s="1" t="s">
        <v>6</v>
      </c>
    </row>
    <row r="29" spans="1:17" x14ac:dyDescent="0.25">
      <c r="A29" s="1" t="s">
        <v>309</v>
      </c>
      <c r="B29" s="1" t="s">
        <v>304</v>
      </c>
      <c r="C29" s="4">
        <v>1759640</v>
      </c>
      <c r="D29" s="9">
        <f>SUM(C$2:C29)/$C$107</f>
        <v>0.93717071870066171</v>
      </c>
      <c r="E29" s="4">
        <v>831107</v>
      </c>
      <c r="F29" s="6">
        <f>C29/E29</f>
        <v>2.1172243766446437</v>
      </c>
      <c r="G29" s="2">
        <v>60</v>
      </c>
      <c r="H29" s="10">
        <v>237766.61662799999</v>
      </c>
      <c r="I29" s="1" t="s">
        <v>306</v>
      </c>
      <c r="J29" s="1" t="s">
        <v>308</v>
      </c>
      <c r="K29" s="1" t="s">
        <v>11</v>
      </c>
      <c r="L29" s="3">
        <v>36892</v>
      </c>
      <c r="M29" s="1" t="s">
        <v>305</v>
      </c>
      <c r="N29" s="1" t="s">
        <v>307</v>
      </c>
      <c r="O29" s="1" t="s">
        <v>5</v>
      </c>
      <c r="P29" s="1" t="s">
        <v>303</v>
      </c>
      <c r="Q29" s="1" t="s">
        <v>302</v>
      </c>
    </row>
    <row r="30" spans="1:17" x14ac:dyDescent="0.25">
      <c r="A30" s="1" t="s">
        <v>742</v>
      </c>
      <c r="B30" s="1" t="s">
        <v>738</v>
      </c>
      <c r="C30" s="4">
        <v>1769219</v>
      </c>
      <c r="D30" s="9">
        <f>SUM(C$2:C30)/$C$107</f>
        <v>0.94565460918269528</v>
      </c>
      <c r="E30" s="4">
        <v>827430</v>
      </c>
      <c r="F30" s="6">
        <f>C30/E30</f>
        <v>2.1382098787812867</v>
      </c>
      <c r="G30" s="2">
        <v>85</v>
      </c>
      <c r="H30" s="10">
        <v>32405.518403999999</v>
      </c>
      <c r="I30" s="1" t="s">
        <v>740</v>
      </c>
      <c r="J30" s="1" t="s">
        <v>57</v>
      </c>
      <c r="K30" s="1" t="s">
        <v>55</v>
      </c>
      <c r="L30" s="3">
        <v>42736</v>
      </c>
      <c r="M30" s="1" t="s">
        <v>739</v>
      </c>
      <c r="N30" s="1" t="s">
        <v>741</v>
      </c>
      <c r="O30" s="1" t="s">
        <v>5</v>
      </c>
      <c r="P30" s="1" t="s">
        <v>737</v>
      </c>
      <c r="Q30" s="1" t="s">
        <v>39</v>
      </c>
    </row>
    <row r="31" spans="1:17" x14ac:dyDescent="0.25">
      <c r="A31" s="1" t="s">
        <v>670</v>
      </c>
      <c r="B31" s="1" t="s">
        <v>665</v>
      </c>
      <c r="C31" s="4">
        <v>1946725</v>
      </c>
      <c r="D31" s="9">
        <f>SUM(C$2:C31)/$C$107</f>
        <v>0.95498968963267727</v>
      </c>
      <c r="E31" s="4">
        <v>815827</v>
      </c>
      <c r="F31" s="6">
        <f>C31/E31</f>
        <v>2.3861982993943567</v>
      </c>
      <c r="G31" s="2">
        <v>63</v>
      </c>
      <c r="H31" s="10">
        <v>17493.057872000001</v>
      </c>
      <c r="I31" s="1" t="s">
        <v>667</v>
      </c>
      <c r="J31" s="1" t="s">
        <v>669</v>
      </c>
      <c r="K31" s="1" t="s">
        <v>114</v>
      </c>
      <c r="L31" s="3">
        <v>35431</v>
      </c>
      <c r="M31" s="1" t="s">
        <v>666</v>
      </c>
      <c r="N31" s="1" t="s">
        <v>668</v>
      </c>
      <c r="O31" s="1" t="s">
        <v>5</v>
      </c>
      <c r="P31" s="1" t="s">
        <v>664</v>
      </c>
      <c r="Q31" s="1" t="s">
        <v>336</v>
      </c>
    </row>
    <row r="32" spans="1:17" x14ac:dyDescent="0.25">
      <c r="A32" s="1" t="s">
        <v>676</v>
      </c>
      <c r="B32" s="1" t="s">
        <v>671</v>
      </c>
      <c r="C32" s="4">
        <v>1555229</v>
      </c>
      <c r="D32" s="9">
        <f>SUM(C$2:C32)/$C$107</f>
        <v>0.96244743935754606</v>
      </c>
      <c r="E32" s="4">
        <v>643502</v>
      </c>
      <c r="F32" s="6">
        <f>C32/E32</f>
        <v>2.4168207713418139</v>
      </c>
      <c r="G32" s="2">
        <v>139</v>
      </c>
      <c r="H32" s="10">
        <v>277722.41545799997</v>
      </c>
      <c r="I32" s="1" t="s">
        <v>673</v>
      </c>
      <c r="J32" s="1" t="s">
        <v>675</v>
      </c>
      <c r="K32" s="1" t="s">
        <v>11</v>
      </c>
      <c r="L32" s="3">
        <v>36161</v>
      </c>
      <c r="M32" s="1" t="s">
        <v>672</v>
      </c>
      <c r="N32" s="1" t="s">
        <v>674</v>
      </c>
      <c r="O32" s="1" t="s">
        <v>5</v>
      </c>
      <c r="P32" s="1" t="s">
        <v>488</v>
      </c>
      <c r="Q32" s="1" t="s">
        <v>128</v>
      </c>
    </row>
    <row r="33" spans="1:17" x14ac:dyDescent="0.25">
      <c r="A33" s="1" t="s">
        <v>592</v>
      </c>
      <c r="B33" s="1" t="s">
        <v>588</v>
      </c>
      <c r="C33" s="4">
        <v>1033669</v>
      </c>
      <c r="D33" s="9">
        <f>SUM(C$2:C33)/$C$107</f>
        <v>0.96740416579484578</v>
      </c>
      <c r="E33" s="4">
        <v>491291</v>
      </c>
      <c r="F33" s="6">
        <f>C33/E33</f>
        <v>2.1039852144655611</v>
      </c>
      <c r="G33" s="2">
        <v>70</v>
      </c>
      <c r="H33" s="10">
        <v>15852.766894</v>
      </c>
      <c r="I33" s="1" t="s">
        <v>590</v>
      </c>
      <c r="J33" s="1" t="s">
        <v>135</v>
      </c>
      <c r="K33" s="1" t="s">
        <v>55</v>
      </c>
      <c r="L33" s="3">
        <v>36161</v>
      </c>
      <c r="M33" s="1" t="s">
        <v>589</v>
      </c>
      <c r="N33" s="1" t="s">
        <v>591</v>
      </c>
      <c r="O33" s="1" t="s">
        <v>5</v>
      </c>
      <c r="P33" s="1" t="s">
        <v>587</v>
      </c>
      <c r="Q33" s="1" t="s">
        <v>586</v>
      </c>
    </row>
    <row r="34" spans="1:17" x14ac:dyDescent="0.25">
      <c r="A34" s="1" t="s">
        <v>515</v>
      </c>
      <c r="B34" s="1" t="s">
        <v>511</v>
      </c>
      <c r="C34" s="4">
        <v>1108556</v>
      </c>
      <c r="D34" s="9">
        <f>SUM(C$2:C34)/$C$107</f>
        <v>0.97271999594204706</v>
      </c>
      <c r="E34" s="4">
        <v>473255</v>
      </c>
      <c r="F34" s="6">
        <f>C34/E34</f>
        <v>2.3424073702338064</v>
      </c>
      <c r="G34" s="2">
        <v>46</v>
      </c>
      <c r="H34" s="10">
        <v>20249.708850999999</v>
      </c>
      <c r="I34" s="1" t="s">
        <v>513</v>
      </c>
      <c r="J34" s="1" t="s">
        <v>57</v>
      </c>
      <c r="K34" s="1" t="s">
        <v>55</v>
      </c>
      <c r="L34" s="3">
        <v>43101</v>
      </c>
      <c r="M34" s="1" t="s">
        <v>512</v>
      </c>
      <c r="N34" s="1" t="s">
        <v>514</v>
      </c>
      <c r="O34" s="1" t="s">
        <v>5</v>
      </c>
      <c r="P34" s="1" t="s">
        <v>212</v>
      </c>
      <c r="Q34" s="1" t="s">
        <v>487</v>
      </c>
    </row>
    <row r="35" spans="1:17" x14ac:dyDescent="0.25">
      <c r="A35" s="1" t="s">
        <v>579</v>
      </c>
      <c r="B35" s="1" t="s">
        <v>574</v>
      </c>
      <c r="C35" s="4">
        <v>873206</v>
      </c>
      <c r="D35" s="9">
        <f>SUM(C$2:C35)/$C$107</f>
        <v>0.97690725827206648</v>
      </c>
      <c r="E35" s="4">
        <v>313752</v>
      </c>
      <c r="F35" s="6">
        <f>C35/E35</f>
        <v>2.7831089522935311</v>
      </c>
      <c r="G35" s="2">
        <v>26</v>
      </c>
      <c r="H35" s="10">
        <v>164124.159976</v>
      </c>
      <c r="I35" s="1" t="s">
        <v>576</v>
      </c>
      <c r="J35" s="1" t="s">
        <v>578</v>
      </c>
      <c r="K35" s="1" t="s">
        <v>11</v>
      </c>
      <c r="L35" s="3">
        <v>36892</v>
      </c>
      <c r="M35" s="1" t="s">
        <v>575</v>
      </c>
      <c r="N35" s="1" t="s">
        <v>577</v>
      </c>
      <c r="O35" s="1" t="s">
        <v>5</v>
      </c>
      <c r="P35" s="1" t="s">
        <v>502</v>
      </c>
      <c r="Q35" s="1" t="s">
        <v>573</v>
      </c>
    </row>
    <row r="36" spans="1:17" x14ac:dyDescent="0.25">
      <c r="A36" s="1" t="s">
        <v>548</v>
      </c>
      <c r="B36" s="1" t="s">
        <v>543</v>
      </c>
      <c r="C36" s="4">
        <v>510892</v>
      </c>
      <c r="D36" s="9">
        <f>SUM(C$2:C36)/$C$107</f>
        <v>0.97935712557291899</v>
      </c>
      <c r="E36" s="4">
        <v>230100</v>
      </c>
      <c r="F36" s="6">
        <f>C36/E36</f>
        <v>2.2203042155584529</v>
      </c>
      <c r="G36" s="2">
        <v>10</v>
      </c>
      <c r="H36" s="10">
        <v>1975.0917400000001</v>
      </c>
      <c r="I36" s="1" t="s">
        <v>545</v>
      </c>
      <c r="J36" s="1" t="s">
        <v>547</v>
      </c>
      <c r="K36" s="1" t="s">
        <v>114</v>
      </c>
      <c r="L36" s="3">
        <v>36526</v>
      </c>
      <c r="M36" s="1" t="s">
        <v>544</v>
      </c>
      <c r="N36" s="1" t="s">
        <v>546</v>
      </c>
      <c r="O36" s="1" t="s">
        <v>5</v>
      </c>
      <c r="P36" s="1" t="s">
        <v>542</v>
      </c>
      <c r="Q36" s="1" t="s">
        <v>489</v>
      </c>
    </row>
    <row r="37" spans="1:17" x14ac:dyDescent="0.25">
      <c r="A37" s="1" t="s">
        <v>37</v>
      </c>
      <c r="B37" s="1" t="s">
        <v>32</v>
      </c>
      <c r="C37" s="4">
        <v>829494</v>
      </c>
      <c r="D37" s="9">
        <f>SUM(C$2:C37)/$C$107</f>
        <v>0.98333477687075377</v>
      </c>
      <c r="E37" s="4">
        <v>222982</v>
      </c>
      <c r="F37" s="6">
        <f>C37/E37</f>
        <v>3.7200043052802467</v>
      </c>
      <c r="G37" s="2">
        <v>16</v>
      </c>
      <c r="H37" s="10">
        <v>142471.62987599999</v>
      </c>
      <c r="I37" s="1" t="s">
        <v>34</v>
      </c>
      <c r="J37" s="1" t="s">
        <v>36</v>
      </c>
      <c r="K37" s="1" t="s">
        <v>11</v>
      </c>
      <c r="L37" s="3">
        <v>20455</v>
      </c>
      <c r="M37" s="1" t="s">
        <v>33</v>
      </c>
      <c r="N37" s="1" t="s">
        <v>35</v>
      </c>
      <c r="O37" s="1" t="s">
        <v>29</v>
      </c>
      <c r="P37" s="1" t="s">
        <v>31</v>
      </c>
      <c r="Q37" s="1" t="s">
        <v>30</v>
      </c>
    </row>
    <row r="38" spans="1:17" x14ac:dyDescent="0.25">
      <c r="A38" s="1" t="s">
        <v>711</v>
      </c>
      <c r="B38" s="1" t="s">
        <v>706</v>
      </c>
      <c r="C38" s="4">
        <v>576568</v>
      </c>
      <c r="D38" s="9">
        <f>SUM(C$2:C38)/$C$107</f>
        <v>0.98609957860951258</v>
      </c>
      <c r="E38" s="4">
        <v>175609</v>
      </c>
      <c r="F38" s="6">
        <f>C38/E38</f>
        <v>3.2832485806536114</v>
      </c>
      <c r="G38" s="2">
        <v>15</v>
      </c>
      <c r="H38" s="10">
        <v>224275.79605599999</v>
      </c>
      <c r="I38" s="1" t="s">
        <v>708</v>
      </c>
      <c r="J38" s="1" t="s">
        <v>710</v>
      </c>
      <c r="K38" s="1" t="s">
        <v>11</v>
      </c>
      <c r="L38" s="3">
        <v>42370</v>
      </c>
      <c r="M38" s="1" t="s">
        <v>707</v>
      </c>
      <c r="N38" s="1" t="s">
        <v>709</v>
      </c>
      <c r="O38" s="1" t="s">
        <v>5</v>
      </c>
      <c r="P38" s="1" t="s">
        <v>705</v>
      </c>
      <c r="Q38" s="1" t="s">
        <v>38</v>
      </c>
    </row>
    <row r="39" spans="1:17" x14ac:dyDescent="0.25">
      <c r="A39" s="1" t="s">
        <v>753</v>
      </c>
      <c r="B39" s="1" t="s">
        <v>749</v>
      </c>
      <c r="C39" s="4">
        <v>367726</v>
      </c>
      <c r="D39" s="9">
        <f>SUM(C$2:C39)/$C$107</f>
        <v>0.98786292566343648</v>
      </c>
      <c r="E39" s="4">
        <v>152350</v>
      </c>
      <c r="F39" s="6">
        <f>C39/E39</f>
        <v>2.4136921562192319</v>
      </c>
      <c r="G39" s="2">
        <v>14</v>
      </c>
      <c r="H39" s="10">
        <v>5826.4877630000001</v>
      </c>
      <c r="I39" s="1" t="s">
        <v>751</v>
      </c>
      <c r="J39" s="1" t="s">
        <v>669</v>
      </c>
      <c r="K39" s="1" t="s">
        <v>114</v>
      </c>
      <c r="L39" s="3">
        <v>36161</v>
      </c>
      <c r="M39" s="1" t="s">
        <v>750</v>
      </c>
      <c r="N39" s="1" t="s">
        <v>752</v>
      </c>
      <c r="O39" s="1" t="s">
        <v>5</v>
      </c>
      <c r="P39" s="1" t="s">
        <v>573</v>
      </c>
      <c r="Q39" s="1" t="s">
        <v>286</v>
      </c>
    </row>
    <row r="40" spans="1:17" x14ac:dyDescent="0.25">
      <c r="A40" s="1" t="s">
        <v>736</v>
      </c>
      <c r="B40" s="1" t="s">
        <v>732</v>
      </c>
      <c r="C40" s="4">
        <v>256813</v>
      </c>
      <c r="D40" s="9">
        <f>SUM(C$2:C40)/$C$107</f>
        <v>0.9890944144538929</v>
      </c>
      <c r="E40" s="4">
        <v>120467</v>
      </c>
      <c r="F40" s="6">
        <f>C40/E40</f>
        <v>2.1318120315107043</v>
      </c>
      <c r="G40" s="2">
        <v>11</v>
      </c>
      <c r="H40" s="10">
        <v>5151.5756529999999</v>
      </c>
      <c r="I40" s="1" t="s">
        <v>734</v>
      </c>
      <c r="J40" s="1" t="s">
        <v>554</v>
      </c>
      <c r="K40" s="1" t="s">
        <v>55</v>
      </c>
      <c r="L40" s="3">
        <v>36161</v>
      </c>
      <c r="M40" s="1" t="s">
        <v>733</v>
      </c>
      <c r="N40" s="1" t="s">
        <v>735</v>
      </c>
      <c r="O40" s="1" t="s">
        <v>5</v>
      </c>
      <c r="P40" s="1" t="s">
        <v>731</v>
      </c>
      <c r="Q40" s="1" t="s">
        <v>510</v>
      </c>
    </row>
    <row r="41" spans="1:17" x14ac:dyDescent="0.25">
      <c r="A41" s="1" t="s">
        <v>638</v>
      </c>
      <c r="B41" s="1" t="s">
        <v>634</v>
      </c>
      <c r="C41" s="4">
        <v>187474</v>
      </c>
      <c r="D41" s="9">
        <f>SUM(C$2:C41)/$C$107</f>
        <v>0.98999340371651601</v>
      </c>
      <c r="E41" s="4">
        <v>113789</v>
      </c>
      <c r="F41" s="6">
        <f>C41/E41</f>
        <v>1.6475581998259938</v>
      </c>
      <c r="G41" s="2">
        <v>2</v>
      </c>
      <c r="H41" s="10">
        <v>935.43503699999997</v>
      </c>
      <c r="I41" s="1" t="s">
        <v>636</v>
      </c>
      <c r="J41" s="1" t="s">
        <v>181</v>
      </c>
      <c r="K41" s="1" t="s">
        <v>55</v>
      </c>
      <c r="L41" s="3">
        <v>36161</v>
      </c>
      <c r="M41" s="1" t="s">
        <v>635</v>
      </c>
      <c r="N41" s="1" t="s">
        <v>637</v>
      </c>
      <c r="O41" s="1" t="s">
        <v>5</v>
      </c>
      <c r="P41" s="1" t="s">
        <v>633</v>
      </c>
      <c r="Q41" s="1" t="s">
        <v>632</v>
      </c>
    </row>
    <row r="42" spans="1:17" x14ac:dyDescent="0.25">
      <c r="A42" s="1" t="s">
        <v>540</v>
      </c>
      <c r="B42" s="1" t="s">
        <v>536</v>
      </c>
      <c r="C42" s="4">
        <v>166109</v>
      </c>
      <c r="D42" s="9">
        <f>SUM(C$2:C42)/$C$107</f>
        <v>0.99078994194275039</v>
      </c>
      <c r="E42" s="4">
        <v>79049</v>
      </c>
      <c r="F42" s="6">
        <f>C42/E42</f>
        <v>2.1013422054674948</v>
      </c>
      <c r="G42" s="2">
        <v>1</v>
      </c>
      <c r="H42" s="10">
        <v>546.96169799999996</v>
      </c>
      <c r="I42" s="1" t="s">
        <v>538</v>
      </c>
      <c r="J42" s="1" t="s">
        <v>135</v>
      </c>
      <c r="K42" s="1" t="s">
        <v>55</v>
      </c>
      <c r="L42" s="3">
        <v>36161</v>
      </c>
      <c r="M42" s="1" t="s">
        <v>537</v>
      </c>
      <c r="N42" s="1" t="s">
        <v>539</v>
      </c>
      <c r="O42" s="1" t="s">
        <v>5</v>
      </c>
      <c r="P42" s="1" t="s">
        <v>535</v>
      </c>
      <c r="Q42" s="1" t="s">
        <v>534</v>
      </c>
    </row>
    <row r="43" spans="1:17" x14ac:dyDescent="0.25">
      <c r="A43" s="1" t="s">
        <v>357</v>
      </c>
      <c r="B43" s="1" t="s">
        <v>353</v>
      </c>
      <c r="C43" s="4">
        <v>139962</v>
      </c>
      <c r="D43" s="9">
        <f>SUM(C$2:C43)/$C$107</f>
        <v>0.9914610981306764</v>
      </c>
      <c r="E43" s="4">
        <v>66568</v>
      </c>
      <c r="F43" s="6">
        <f>C43/E43</f>
        <v>2.1025417618074749</v>
      </c>
      <c r="G43" s="2">
        <v>48</v>
      </c>
      <c r="H43" s="10">
        <v>1930.497163</v>
      </c>
      <c r="I43" s="1" t="s">
        <v>355</v>
      </c>
      <c r="J43" s="1" t="s">
        <v>73</v>
      </c>
      <c r="K43" s="1" t="s">
        <v>23</v>
      </c>
      <c r="L43" s="3">
        <v>40179</v>
      </c>
      <c r="M43" s="1" t="s">
        <v>354</v>
      </c>
      <c r="N43" s="1" t="s">
        <v>356</v>
      </c>
      <c r="O43" s="1" t="s">
        <v>17</v>
      </c>
      <c r="P43" s="1" t="s">
        <v>352</v>
      </c>
      <c r="Q43" s="1" t="s">
        <v>49</v>
      </c>
    </row>
    <row r="44" spans="1:17" x14ac:dyDescent="0.25">
      <c r="A44" s="1" t="s">
        <v>398</v>
      </c>
      <c r="B44" s="1" t="s">
        <v>394</v>
      </c>
      <c r="C44" s="4">
        <v>128927</v>
      </c>
      <c r="D44" s="9">
        <f>SUM(C$2:C44)/$C$107</f>
        <v>0.99207933846620133</v>
      </c>
      <c r="E44" s="4">
        <v>53038</v>
      </c>
      <c r="F44" s="6">
        <f>C44/E44</f>
        <v>2.4308420377842301</v>
      </c>
      <c r="G44" s="2">
        <v>3</v>
      </c>
      <c r="H44" s="10">
        <v>1243.5619999999999</v>
      </c>
      <c r="I44" s="1" t="s">
        <v>396</v>
      </c>
      <c r="J44" s="1" t="s">
        <v>25</v>
      </c>
      <c r="K44" s="1" t="s">
        <v>23</v>
      </c>
      <c r="L44" s="3">
        <v>36161</v>
      </c>
      <c r="M44" s="1" t="s">
        <v>395</v>
      </c>
      <c r="N44" s="1" t="s">
        <v>397</v>
      </c>
      <c r="O44" s="1" t="s">
        <v>5</v>
      </c>
      <c r="P44" s="1" t="s">
        <v>294</v>
      </c>
      <c r="Q44" s="1" t="s">
        <v>393</v>
      </c>
    </row>
    <row r="45" spans="1:17" x14ac:dyDescent="0.25">
      <c r="A45" s="1" t="s">
        <v>486</v>
      </c>
      <c r="B45" s="1" t="s">
        <v>482</v>
      </c>
      <c r="C45" s="4">
        <v>115598</v>
      </c>
      <c r="D45" s="9">
        <f>SUM(C$2:C45)/$C$107</f>
        <v>0.99263366258997698</v>
      </c>
      <c r="E45" s="4">
        <v>53005</v>
      </c>
      <c r="F45" s="6">
        <f>C45/E45</f>
        <v>2.180888595415527</v>
      </c>
      <c r="G45" s="2">
        <v>81</v>
      </c>
      <c r="H45" s="10">
        <v>4472.2037970000001</v>
      </c>
      <c r="I45" s="1" t="s">
        <v>484</v>
      </c>
      <c r="J45" s="1" t="s">
        <v>73</v>
      </c>
      <c r="K45" s="1" t="s">
        <v>23</v>
      </c>
      <c r="L45" s="3">
        <v>40179</v>
      </c>
      <c r="M45" s="1" t="s">
        <v>483</v>
      </c>
      <c r="N45" s="1" t="s">
        <v>485</v>
      </c>
      <c r="O45" s="1" t="s">
        <v>17</v>
      </c>
      <c r="P45" s="1" t="s">
        <v>481</v>
      </c>
      <c r="Q45" s="1" t="s">
        <v>358</v>
      </c>
    </row>
    <row r="46" spans="1:17" x14ac:dyDescent="0.25">
      <c r="A46" s="1" t="s">
        <v>428</v>
      </c>
      <c r="B46" s="1" t="s">
        <v>424</v>
      </c>
      <c r="C46" s="4">
        <v>63967</v>
      </c>
      <c r="D46" s="9">
        <f>SUM(C$2:C46)/$C$107</f>
        <v>0.99294040190402699</v>
      </c>
      <c r="E46" s="4">
        <v>40009</v>
      </c>
      <c r="F46" s="6">
        <f>C46/E46</f>
        <v>1.5988152665650228</v>
      </c>
      <c r="G46" s="2">
        <v>4</v>
      </c>
      <c r="H46" s="10">
        <v>702.93071399999997</v>
      </c>
      <c r="I46" s="1" t="s">
        <v>426</v>
      </c>
      <c r="J46" s="1" t="s">
        <v>83</v>
      </c>
      <c r="K46" s="1" t="s">
        <v>23</v>
      </c>
      <c r="L46" s="3">
        <v>37257</v>
      </c>
      <c r="M46" s="1" t="s">
        <v>425</v>
      </c>
      <c r="N46" s="1" t="s">
        <v>427</v>
      </c>
      <c r="O46" s="1" t="s">
        <v>5</v>
      </c>
      <c r="P46" s="1" t="s">
        <v>423</v>
      </c>
      <c r="Q46" s="1" t="s">
        <v>422</v>
      </c>
    </row>
    <row r="47" spans="1:17" x14ac:dyDescent="0.25">
      <c r="A47" s="1" t="s">
        <v>585</v>
      </c>
      <c r="B47" s="1" t="s">
        <v>581</v>
      </c>
      <c r="C47" s="4">
        <v>82914</v>
      </c>
      <c r="D47" s="9">
        <f>SUM(C$2:C47)/$C$107</f>
        <v>0.99333799728109862</v>
      </c>
      <c r="E47" s="4">
        <v>38432</v>
      </c>
      <c r="F47" s="6">
        <f>C47/E47</f>
        <v>2.1574208992506243</v>
      </c>
      <c r="G47" s="2">
        <v>15</v>
      </c>
      <c r="H47" s="10">
        <v>2560.056294</v>
      </c>
      <c r="I47" s="1" t="s">
        <v>583</v>
      </c>
      <c r="J47" s="1" t="s">
        <v>73</v>
      </c>
      <c r="K47" s="1" t="s">
        <v>23</v>
      </c>
      <c r="L47" s="3">
        <v>36526</v>
      </c>
      <c r="M47" s="1" t="s">
        <v>582</v>
      </c>
      <c r="N47" s="1" t="s">
        <v>584</v>
      </c>
      <c r="O47" s="1" t="s">
        <v>5</v>
      </c>
      <c r="P47" s="1" t="s">
        <v>580</v>
      </c>
      <c r="Q47" s="1" t="s">
        <v>409</v>
      </c>
    </row>
    <row r="48" spans="1:17" x14ac:dyDescent="0.25">
      <c r="A48" s="1" t="s">
        <v>391</v>
      </c>
      <c r="B48" s="1" t="s">
        <v>386</v>
      </c>
      <c r="C48" s="4">
        <v>79034</v>
      </c>
      <c r="D48" s="9">
        <f>SUM(C$2:C48)/$C$107</f>
        <v>0.99371698699371025</v>
      </c>
      <c r="E48" s="4">
        <v>37756</v>
      </c>
      <c r="F48" s="6">
        <f>C48/E48</f>
        <v>2.0932831867782604</v>
      </c>
      <c r="G48" s="2">
        <v>10</v>
      </c>
      <c r="H48" s="10">
        <v>3216.514866</v>
      </c>
      <c r="I48" s="1" t="s">
        <v>388</v>
      </c>
      <c r="J48" s="1" t="s">
        <v>390</v>
      </c>
      <c r="K48" s="1" t="s">
        <v>45</v>
      </c>
      <c r="L48" s="3">
        <v>36161</v>
      </c>
      <c r="M48" s="1" t="s">
        <v>387</v>
      </c>
      <c r="N48" s="1" t="s">
        <v>389</v>
      </c>
      <c r="O48" s="1" t="s">
        <v>5</v>
      </c>
      <c r="P48" s="1" t="s">
        <v>18</v>
      </c>
      <c r="Q48" s="1" t="s">
        <v>385</v>
      </c>
    </row>
    <row r="49" spans="1:17" x14ac:dyDescent="0.25">
      <c r="A49" s="1" t="s">
        <v>692</v>
      </c>
      <c r="B49" s="1" t="s">
        <v>688</v>
      </c>
      <c r="C49" s="4">
        <v>90253</v>
      </c>
      <c r="D49" s="9">
        <f>SUM(C$2:C49)/$C$107</f>
        <v>0.99414977488920253</v>
      </c>
      <c r="E49" s="4">
        <v>36873</v>
      </c>
      <c r="F49" s="6">
        <f>C49/E49</f>
        <v>2.4476717381281698</v>
      </c>
      <c r="G49" s="2">
        <v>8</v>
      </c>
      <c r="H49" s="10">
        <v>685.16370700000004</v>
      </c>
      <c r="I49" s="1" t="s">
        <v>690</v>
      </c>
      <c r="J49" s="1" t="s">
        <v>83</v>
      </c>
      <c r="K49" s="1" t="s">
        <v>23</v>
      </c>
      <c r="L49" s="3">
        <v>36161</v>
      </c>
      <c r="M49" s="1" t="s">
        <v>689</v>
      </c>
      <c r="N49" s="1" t="s">
        <v>691</v>
      </c>
      <c r="O49" s="1" t="s">
        <v>5</v>
      </c>
      <c r="P49" s="1" t="s">
        <v>137</v>
      </c>
      <c r="Q49" s="1" t="s">
        <v>345</v>
      </c>
    </row>
    <row r="50" spans="1:17" x14ac:dyDescent="0.25">
      <c r="A50" s="1" t="s">
        <v>533</v>
      </c>
      <c r="B50" s="1" t="s">
        <v>529</v>
      </c>
      <c r="C50" s="4">
        <v>74079</v>
      </c>
      <c r="D50" s="9">
        <f>SUM(C$2:C50)/$C$107</f>
        <v>0.99450500401743291</v>
      </c>
      <c r="E50" s="4">
        <v>35339</v>
      </c>
      <c r="F50" s="6">
        <f>C50/E50</f>
        <v>2.0962392823792411</v>
      </c>
      <c r="G50" s="2">
        <v>1</v>
      </c>
      <c r="H50" s="10">
        <v>689.09834899999998</v>
      </c>
      <c r="I50" s="1" t="s">
        <v>531</v>
      </c>
      <c r="J50" s="1" t="s">
        <v>73</v>
      </c>
      <c r="K50" s="1" t="s">
        <v>23</v>
      </c>
      <c r="L50" s="3">
        <v>36526</v>
      </c>
      <c r="M50" s="1" t="s">
        <v>530</v>
      </c>
      <c r="N50" s="1" t="s">
        <v>532</v>
      </c>
      <c r="O50" s="1" t="s">
        <v>5</v>
      </c>
      <c r="P50" s="1" t="s">
        <v>49</v>
      </c>
      <c r="Q50" s="1" t="s">
        <v>528</v>
      </c>
    </row>
    <row r="51" spans="1:17" x14ac:dyDescent="0.25">
      <c r="A51" s="1" t="s">
        <v>384</v>
      </c>
      <c r="B51" s="1" t="s">
        <v>381</v>
      </c>
      <c r="C51" s="4">
        <v>46163</v>
      </c>
      <c r="D51" s="9">
        <f>SUM(C$2:C51)/$C$107</f>
        <v>0.99472636826703797</v>
      </c>
      <c r="E51" s="4">
        <v>27993</v>
      </c>
      <c r="F51" s="6">
        <f>C51/E51</f>
        <v>1.6490908441396064</v>
      </c>
      <c r="G51" s="2">
        <v>2</v>
      </c>
      <c r="H51" s="10">
        <v>939.00552500000003</v>
      </c>
      <c r="I51" s="1" t="s">
        <v>382</v>
      </c>
      <c r="J51" s="1" t="s">
        <v>57</v>
      </c>
      <c r="K51" s="1" t="s">
        <v>55</v>
      </c>
      <c r="L51" s="3">
        <v>39448</v>
      </c>
      <c r="M51" s="1" t="s">
        <v>268</v>
      </c>
      <c r="N51" s="1" t="s">
        <v>383</v>
      </c>
      <c r="O51" s="1" t="s">
        <v>17</v>
      </c>
      <c r="P51" s="1" t="s">
        <v>380</v>
      </c>
      <c r="Q51" s="1" t="s">
        <v>294</v>
      </c>
    </row>
    <row r="52" spans="1:17" x14ac:dyDescent="0.25">
      <c r="A52" s="1" t="s">
        <v>285</v>
      </c>
      <c r="B52" s="1" t="s">
        <v>281</v>
      </c>
      <c r="C52" s="4">
        <v>56054</v>
      </c>
      <c r="D52" s="9">
        <f>SUM(C$2:C52)/$C$107</f>
        <v>0.99499516257519316</v>
      </c>
      <c r="E52" s="4">
        <v>27498</v>
      </c>
      <c r="F52" s="6">
        <f>C52/E52</f>
        <v>2.0384755254927631</v>
      </c>
      <c r="G52" s="2">
        <v>25</v>
      </c>
      <c r="H52" s="10">
        <v>5702.1396800000002</v>
      </c>
      <c r="I52" s="1" t="s">
        <v>283</v>
      </c>
      <c r="J52" s="1" t="s">
        <v>73</v>
      </c>
      <c r="K52" s="1" t="s">
        <v>23</v>
      </c>
      <c r="L52" s="3">
        <v>40179</v>
      </c>
      <c r="M52" s="1" t="s">
        <v>282</v>
      </c>
      <c r="N52" s="1" t="s">
        <v>284</v>
      </c>
      <c r="O52" s="1" t="s">
        <v>17</v>
      </c>
      <c r="P52" s="1" t="s">
        <v>280</v>
      </c>
      <c r="Q52" s="1" t="s">
        <v>76</v>
      </c>
    </row>
    <row r="53" spans="1:17" x14ac:dyDescent="0.25">
      <c r="A53" s="1" t="s">
        <v>421</v>
      </c>
      <c r="B53" s="1" t="s">
        <v>417</v>
      </c>
      <c r="C53" s="4">
        <v>58851</v>
      </c>
      <c r="D53" s="9">
        <f>SUM(C$2:C53)/$C$107</f>
        <v>0.99527736926569221</v>
      </c>
      <c r="E53" s="4">
        <v>26054</v>
      </c>
      <c r="F53" s="6">
        <f>C53/E53</f>
        <v>2.2588086282336683</v>
      </c>
      <c r="G53" s="2">
        <v>4</v>
      </c>
      <c r="H53" s="10">
        <v>478.57419900000002</v>
      </c>
      <c r="I53" s="1" t="s">
        <v>419</v>
      </c>
      <c r="J53" s="1" t="s">
        <v>83</v>
      </c>
      <c r="K53" s="1" t="s">
        <v>23</v>
      </c>
      <c r="L53" s="3">
        <v>39448</v>
      </c>
      <c r="M53" s="1" t="s">
        <v>418</v>
      </c>
      <c r="N53" s="1" t="s">
        <v>420</v>
      </c>
      <c r="O53" s="1" t="s">
        <v>17</v>
      </c>
      <c r="P53" s="1" t="s">
        <v>416</v>
      </c>
      <c r="Q53" s="1" t="s">
        <v>399</v>
      </c>
    </row>
    <row r="54" spans="1:17" x14ac:dyDescent="0.25">
      <c r="A54" s="1" t="s">
        <v>351</v>
      </c>
      <c r="B54" s="1" t="s">
        <v>347</v>
      </c>
      <c r="C54" s="4">
        <v>55518</v>
      </c>
      <c r="D54" s="9">
        <f>SUM(C$2:C54)/$C$107</f>
        <v>0.99554359330679831</v>
      </c>
      <c r="E54" s="4">
        <v>24496</v>
      </c>
      <c r="F54" s="6">
        <f>C54/E54</f>
        <v>2.2664108425865446</v>
      </c>
      <c r="G54" s="2">
        <v>19</v>
      </c>
      <c r="H54" s="10">
        <v>1851.4825209999999</v>
      </c>
      <c r="I54" s="1" t="s">
        <v>349</v>
      </c>
      <c r="J54" s="1" t="s">
        <v>73</v>
      </c>
      <c r="K54" s="1" t="s">
        <v>23</v>
      </c>
      <c r="L54" s="3">
        <v>39448</v>
      </c>
      <c r="M54" s="1" t="s">
        <v>348</v>
      </c>
      <c r="N54" s="1" t="s">
        <v>350</v>
      </c>
      <c r="O54" s="1" t="s">
        <v>17</v>
      </c>
      <c r="P54" s="1" t="s">
        <v>346</v>
      </c>
      <c r="Q54" s="1" t="s">
        <v>228</v>
      </c>
    </row>
    <row r="55" spans="1:17" x14ac:dyDescent="0.25">
      <c r="A55" s="1" t="s">
        <v>521</v>
      </c>
      <c r="B55" s="1" t="s">
        <v>517</v>
      </c>
      <c r="C55" s="4">
        <v>48674</v>
      </c>
      <c r="D55" s="9">
        <f>SUM(C$2:C55)/$C$107</f>
        <v>0.99577699849028456</v>
      </c>
      <c r="E55" s="4">
        <v>23709</v>
      </c>
      <c r="F55" s="6">
        <f>C55/E55</f>
        <v>2.0529756632502427</v>
      </c>
      <c r="G55" s="2">
        <v>36</v>
      </c>
      <c r="H55" s="10">
        <v>881.89925900000003</v>
      </c>
      <c r="I55" s="1" t="s">
        <v>519</v>
      </c>
      <c r="J55" s="1" t="s">
        <v>73</v>
      </c>
      <c r="K55" s="1" t="s">
        <v>23</v>
      </c>
      <c r="L55" s="3">
        <v>40179</v>
      </c>
      <c r="M55" s="1" t="s">
        <v>518</v>
      </c>
      <c r="N55" s="1" t="s">
        <v>520</v>
      </c>
      <c r="O55" s="1" t="s">
        <v>17</v>
      </c>
      <c r="P55" s="1" t="s">
        <v>516</v>
      </c>
      <c r="Q55" s="1" t="s">
        <v>197</v>
      </c>
    </row>
    <row r="56" spans="1:17" x14ac:dyDescent="0.25">
      <c r="A56" s="1" t="s">
        <v>108</v>
      </c>
      <c r="B56" s="1" t="s">
        <v>104</v>
      </c>
      <c r="C56" s="7">
        <f>2.165*E56</f>
        <v>49795</v>
      </c>
      <c r="D56" s="9">
        <f>SUM(C$2:C56)/$C$107</f>
        <v>0.99601577917631212</v>
      </c>
      <c r="E56" s="4">
        <v>23000</v>
      </c>
      <c r="F56" s="6">
        <f>C56/E56</f>
        <v>2.165</v>
      </c>
      <c r="G56" s="2">
        <v>1</v>
      </c>
      <c r="H56" s="10">
        <v>3735.1905569999999</v>
      </c>
      <c r="I56" s="1" t="s">
        <v>106</v>
      </c>
      <c r="J56" s="1" t="s">
        <v>73</v>
      </c>
      <c r="K56" s="1" t="s">
        <v>23</v>
      </c>
      <c r="L56" s="3">
        <v>43831</v>
      </c>
      <c r="M56" s="1" t="s">
        <v>105</v>
      </c>
      <c r="N56" s="1" t="s">
        <v>107</v>
      </c>
      <c r="O56" s="1" t="s">
        <v>17</v>
      </c>
      <c r="P56" s="1" t="s">
        <v>103</v>
      </c>
      <c r="Q56" s="1" t="s">
        <v>102</v>
      </c>
    </row>
    <row r="57" spans="1:17" x14ac:dyDescent="0.25">
      <c r="A57" s="1" t="s">
        <v>687</v>
      </c>
      <c r="B57" s="1" t="s">
        <v>683</v>
      </c>
      <c r="C57" s="4">
        <v>44366</v>
      </c>
      <c r="D57" s="9">
        <f>SUM(C$2:C57)/$C$107</f>
        <v>0.99622852631791858</v>
      </c>
      <c r="E57" s="4">
        <v>18826</v>
      </c>
      <c r="F57" s="6">
        <f>C57/E57</f>
        <v>2.3566344417295229</v>
      </c>
      <c r="G57" s="2">
        <v>2</v>
      </c>
      <c r="H57" s="10">
        <v>956.00354100000004</v>
      </c>
      <c r="I57" s="1" t="s">
        <v>685</v>
      </c>
      <c r="J57" s="1" t="s">
        <v>73</v>
      </c>
      <c r="K57" s="1" t="s">
        <v>23</v>
      </c>
      <c r="L57" s="3">
        <v>36526</v>
      </c>
      <c r="M57" s="1" t="s">
        <v>684</v>
      </c>
      <c r="N57" s="1" t="s">
        <v>686</v>
      </c>
      <c r="O57" s="1" t="s">
        <v>5</v>
      </c>
      <c r="P57" s="1" t="s">
        <v>682</v>
      </c>
      <c r="Q57" s="1" t="s">
        <v>337</v>
      </c>
    </row>
    <row r="58" spans="1:17" x14ac:dyDescent="0.25">
      <c r="A58" s="1" t="s">
        <v>226</v>
      </c>
      <c r="B58" s="1" t="s">
        <v>222</v>
      </c>
      <c r="C58" s="4">
        <v>30935</v>
      </c>
      <c r="D58" s="9">
        <f>SUM(C$2:C58)/$C$107</f>
        <v>0.99637686812979243</v>
      </c>
      <c r="E58" s="4">
        <v>18648</v>
      </c>
      <c r="F58" s="6">
        <f>C58/E58</f>
        <v>1.6588910338910339</v>
      </c>
      <c r="G58" s="2">
        <v>4</v>
      </c>
      <c r="H58" s="10">
        <v>221.86250799999999</v>
      </c>
      <c r="I58" s="1" t="s">
        <v>224</v>
      </c>
      <c r="J58" s="1" t="s">
        <v>83</v>
      </c>
      <c r="K58" s="1" t="s">
        <v>23</v>
      </c>
      <c r="L58" s="3">
        <v>39448</v>
      </c>
      <c r="M58" s="1" t="s">
        <v>223</v>
      </c>
      <c r="N58" s="1" t="s">
        <v>225</v>
      </c>
      <c r="O58" s="1" t="s">
        <v>17</v>
      </c>
      <c r="P58" s="1" t="s">
        <v>221</v>
      </c>
      <c r="Q58" s="1" t="s">
        <v>146</v>
      </c>
    </row>
    <row r="59" spans="1:17" x14ac:dyDescent="0.25">
      <c r="A59" s="1" t="s">
        <v>153</v>
      </c>
      <c r="B59" s="1" t="s">
        <v>149</v>
      </c>
      <c r="C59" s="4">
        <v>23246</v>
      </c>
      <c r="D59" s="9">
        <f>SUM(C$2:C59)/$C$107</f>
        <v>0.99648833907722478</v>
      </c>
      <c r="E59" s="4">
        <v>18165</v>
      </c>
      <c r="F59" s="6">
        <f>C59/E59</f>
        <v>1.2797137352050647</v>
      </c>
      <c r="G59" s="2">
        <v>4</v>
      </c>
      <c r="H59" s="10">
        <v>561.37437899999998</v>
      </c>
      <c r="I59" s="1" t="s">
        <v>151</v>
      </c>
      <c r="J59" s="1" t="s">
        <v>83</v>
      </c>
      <c r="K59" s="1" t="s">
        <v>23</v>
      </c>
      <c r="L59" s="3">
        <v>40179</v>
      </c>
      <c r="M59" s="1" t="s">
        <v>150</v>
      </c>
      <c r="N59" s="1" t="s">
        <v>152</v>
      </c>
      <c r="O59" s="1" t="s">
        <v>17</v>
      </c>
      <c r="P59" s="1" t="s">
        <v>148</v>
      </c>
      <c r="Q59" s="1" t="s">
        <v>147</v>
      </c>
    </row>
    <row r="60" spans="1:17" x14ac:dyDescent="0.25">
      <c r="A60" s="1" t="s">
        <v>344</v>
      </c>
      <c r="B60" s="1" t="s">
        <v>340</v>
      </c>
      <c r="C60" s="4">
        <v>32897</v>
      </c>
      <c r="D60" s="9">
        <f>SUM(C$2:C60)/$C$107</f>
        <v>0.99664608921736431</v>
      </c>
      <c r="E60" s="4">
        <v>18059</v>
      </c>
      <c r="F60" s="6">
        <f>C60/E60</f>
        <v>1.8216401794119275</v>
      </c>
      <c r="G60" s="2">
        <v>11</v>
      </c>
      <c r="H60" s="10">
        <v>1073.9593440000001</v>
      </c>
      <c r="I60" s="1" t="s">
        <v>342</v>
      </c>
      <c r="J60" s="1" t="s">
        <v>83</v>
      </c>
      <c r="K60" s="1" t="s">
        <v>23</v>
      </c>
      <c r="L60" s="3">
        <v>39448</v>
      </c>
      <c r="M60" s="1" t="s">
        <v>341</v>
      </c>
      <c r="N60" s="1" t="s">
        <v>343</v>
      </c>
      <c r="O60" s="1" t="s">
        <v>17</v>
      </c>
      <c r="P60" s="1" t="s">
        <v>339</v>
      </c>
      <c r="Q60" s="1" t="s">
        <v>338</v>
      </c>
    </row>
    <row r="61" spans="1:17" x14ac:dyDescent="0.25">
      <c r="A61" s="1" t="s">
        <v>189</v>
      </c>
      <c r="B61" s="1" t="s">
        <v>185</v>
      </c>
      <c r="C61" s="4">
        <v>37193</v>
      </c>
      <c r="D61" s="9">
        <f>SUM(C$2:C61)/$C$107</f>
        <v>0.99682443985609148</v>
      </c>
      <c r="E61" s="4">
        <v>16963</v>
      </c>
      <c r="F61" s="6">
        <f>C61/E61</f>
        <v>2.1925956493544776</v>
      </c>
      <c r="G61" s="2">
        <v>5</v>
      </c>
      <c r="H61" s="10">
        <v>515.325108</v>
      </c>
      <c r="I61" s="1" t="s">
        <v>187</v>
      </c>
      <c r="J61" s="1" t="s">
        <v>83</v>
      </c>
      <c r="K61" s="1" t="s">
        <v>23</v>
      </c>
      <c r="L61" s="3">
        <v>39448</v>
      </c>
      <c r="M61" s="1" t="s">
        <v>186</v>
      </c>
      <c r="N61" s="1" t="s">
        <v>188</v>
      </c>
      <c r="O61" s="1" t="s">
        <v>17</v>
      </c>
      <c r="P61" s="1" t="s">
        <v>184</v>
      </c>
      <c r="Q61" s="1" t="s">
        <v>15</v>
      </c>
    </row>
    <row r="62" spans="1:17" x14ac:dyDescent="0.25">
      <c r="A62" s="1" t="s">
        <v>717</v>
      </c>
      <c r="B62" s="1" t="s">
        <v>713</v>
      </c>
      <c r="C62" s="4">
        <v>38318</v>
      </c>
      <c r="D62" s="9">
        <f>SUM(C$2:C62)/$C$107</f>
        <v>0.99700818517845724</v>
      </c>
      <c r="E62" s="4">
        <v>16275</v>
      </c>
      <c r="F62" s="6">
        <f>C62/E62</f>
        <v>2.3544086021505377</v>
      </c>
      <c r="G62" s="2">
        <v>9</v>
      </c>
      <c r="H62" s="10">
        <v>1886.899883</v>
      </c>
      <c r="I62" s="1" t="s">
        <v>715</v>
      </c>
      <c r="J62" s="1" t="s">
        <v>73</v>
      </c>
      <c r="K62" s="1" t="s">
        <v>23</v>
      </c>
      <c r="L62" s="3">
        <v>36892</v>
      </c>
      <c r="M62" s="1" t="s">
        <v>714</v>
      </c>
      <c r="N62" s="1" t="s">
        <v>716</v>
      </c>
      <c r="O62" s="1" t="s">
        <v>5</v>
      </c>
      <c r="P62" s="1" t="s">
        <v>712</v>
      </c>
      <c r="Q62" s="1" t="s">
        <v>366</v>
      </c>
    </row>
    <row r="63" spans="1:17" x14ac:dyDescent="0.25">
      <c r="A63" s="1" t="s">
        <v>196</v>
      </c>
      <c r="B63" s="1" t="s">
        <v>192</v>
      </c>
      <c r="C63" s="4">
        <v>27307</v>
      </c>
      <c r="D63" s="9">
        <f>SUM(C$2:C63)/$C$107</f>
        <v>0.99713912973500618</v>
      </c>
      <c r="E63" s="4">
        <v>16046</v>
      </c>
      <c r="F63" s="6">
        <f>C63/E63</f>
        <v>1.701794839835473</v>
      </c>
      <c r="G63" s="2">
        <v>1</v>
      </c>
      <c r="H63" s="10">
        <v>954.75535500000001</v>
      </c>
      <c r="I63" s="1" t="s">
        <v>194</v>
      </c>
      <c r="J63" s="1" t="s">
        <v>181</v>
      </c>
      <c r="K63" s="1" t="s">
        <v>55</v>
      </c>
      <c r="L63" s="3">
        <v>43466</v>
      </c>
      <c r="M63" s="1" t="s">
        <v>193</v>
      </c>
      <c r="N63" s="1" t="s">
        <v>195</v>
      </c>
      <c r="O63" s="1" t="s">
        <v>17</v>
      </c>
      <c r="P63" s="1" t="s">
        <v>191</v>
      </c>
      <c r="Q63" s="1" t="s">
        <v>190</v>
      </c>
    </row>
    <row r="64" spans="1:17" x14ac:dyDescent="0.25">
      <c r="A64" s="1" t="s">
        <v>440</v>
      </c>
      <c r="B64" s="1" t="s">
        <v>436</v>
      </c>
      <c r="C64" s="4">
        <v>31563</v>
      </c>
      <c r="D64" s="9">
        <f>SUM(C$2:C64)/$C$107</f>
        <v>0.99729048297916889</v>
      </c>
      <c r="E64" s="4">
        <v>15968</v>
      </c>
      <c r="F64" s="6">
        <f>C64/E64</f>
        <v>1.9766407815631262</v>
      </c>
      <c r="G64" s="2">
        <v>18</v>
      </c>
      <c r="H64" s="10">
        <v>1050.940462</v>
      </c>
      <c r="I64" s="1" t="s">
        <v>438</v>
      </c>
      <c r="J64" s="1" t="s">
        <v>73</v>
      </c>
      <c r="K64" s="1" t="s">
        <v>23</v>
      </c>
      <c r="L64" s="3">
        <v>40179</v>
      </c>
      <c r="M64" s="1" t="s">
        <v>437</v>
      </c>
      <c r="N64" s="1" t="s">
        <v>439</v>
      </c>
      <c r="O64" s="1" t="s">
        <v>17</v>
      </c>
      <c r="P64" s="1" t="s">
        <v>435</v>
      </c>
      <c r="Q64" s="1" t="s">
        <v>316</v>
      </c>
    </row>
    <row r="65" spans="1:17" x14ac:dyDescent="0.25">
      <c r="A65" s="1" t="s">
        <v>220</v>
      </c>
      <c r="B65" s="1" t="s">
        <v>216</v>
      </c>
      <c r="C65" s="4">
        <v>10357</v>
      </c>
      <c r="D65" s="9">
        <f>SUM(C$2:C65)/$C$107</f>
        <v>0.99734014763556389</v>
      </c>
      <c r="E65" s="4">
        <v>15719</v>
      </c>
      <c r="F65" s="6">
        <f>C65/E65</f>
        <v>0.65888415293593738</v>
      </c>
      <c r="G65" s="2">
        <v>1</v>
      </c>
      <c r="H65" s="10">
        <v>583.46925899999997</v>
      </c>
      <c r="I65" s="1" t="s">
        <v>218</v>
      </c>
      <c r="J65" s="1" t="s">
        <v>73</v>
      </c>
      <c r="K65" s="1" t="s">
        <v>23</v>
      </c>
      <c r="L65" s="3">
        <v>43466</v>
      </c>
      <c r="M65" s="1" t="s">
        <v>217</v>
      </c>
      <c r="N65" s="1" t="s">
        <v>219</v>
      </c>
      <c r="O65" s="1" t="s">
        <v>17</v>
      </c>
      <c r="P65" s="1" t="s">
        <v>215</v>
      </c>
      <c r="Q65" s="1" t="s">
        <v>214</v>
      </c>
    </row>
    <row r="66" spans="1:17" x14ac:dyDescent="0.25">
      <c r="A66" s="1" t="s">
        <v>293</v>
      </c>
      <c r="B66" s="1" t="s">
        <v>289</v>
      </c>
      <c r="C66" s="4">
        <v>34043</v>
      </c>
      <c r="D66" s="9">
        <f>SUM(C$2:C66)/$C$107</f>
        <v>0.99750339316010317</v>
      </c>
      <c r="E66" s="4">
        <v>14753</v>
      </c>
      <c r="F66" s="6">
        <f>C66/E66</f>
        <v>2.3075306717277844</v>
      </c>
      <c r="G66" s="2">
        <v>6</v>
      </c>
      <c r="H66" s="10">
        <v>82.819062000000002</v>
      </c>
      <c r="I66" s="1" t="s">
        <v>291</v>
      </c>
      <c r="J66" s="1" t="s">
        <v>83</v>
      </c>
      <c r="K66" s="1" t="s">
        <v>23</v>
      </c>
      <c r="L66" s="3">
        <v>40179</v>
      </c>
      <c r="M66" s="1" t="s">
        <v>290</v>
      </c>
      <c r="N66" s="1" t="s">
        <v>292</v>
      </c>
      <c r="O66" s="1" t="s">
        <v>17</v>
      </c>
      <c r="P66" s="1" t="s">
        <v>288</v>
      </c>
      <c r="Q66" s="1" t="s">
        <v>287</v>
      </c>
    </row>
    <row r="67" spans="1:17" x14ac:dyDescent="0.25">
      <c r="A67" s="1" t="s">
        <v>315</v>
      </c>
      <c r="B67" s="1" t="s">
        <v>311</v>
      </c>
      <c r="C67" s="4">
        <v>22618</v>
      </c>
      <c r="D67" s="9">
        <f>SUM(C$2:C67)/$C$107</f>
        <v>0.99761185267524666</v>
      </c>
      <c r="E67" s="4">
        <v>14561</v>
      </c>
      <c r="F67" s="6">
        <f>C67/E67</f>
        <v>1.5533273813611703</v>
      </c>
      <c r="G67" s="2">
        <v>4</v>
      </c>
      <c r="H67" s="10">
        <v>531.93793100000005</v>
      </c>
      <c r="I67" s="1" t="s">
        <v>313</v>
      </c>
      <c r="J67" s="1" t="s">
        <v>83</v>
      </c>
      <c r="K67" s="1" t="s">
        <v>23</v>
      </c>
      <c r="L67" s="3">
        <v>39448</v>
      </c>
      <c r="M67" s="1" t="s">
        <v>312</v>
      </c>
      <c r="N67" s="1" t="s">
        <v>314</v>
      </c>
      <c r="O67" s="1" t="s">
        <v>17</v>
      </c>
      <c r="P67" s="1" t="s">
        <v>310</v>
      </c>
      <c r="Q67" s="1" t="s">
        <v>212</v>
      </c>
    </row>
    <row r="68" spans="1:17" x14ac:dyDescent="0.25">
      <c r="A68" s="1" t="s">
        <v>204</v>
      </c>
      <c r="B68" s="1" t="s">
        <v>200</v>
      </c>
      <c r="C68" s="4">
        <v>26673</v>
      </c>
      <c r="D68" s="9">
        <f>SUM(C$2:C68)/$C$107</f>
        <v>0.99773975702786055</v>
      </c>
      <c r="E68" s="4">
        <v>14525</v>
      </c>
      <c r="F68" s="6">
        <f>C68/E68</f>
        <v>1.8363511187607573</v>
      </c>
      <c r="G68" s="2">
        <v>15</v>
      </c>
      <c r="H68" s="10">
        <v>1704.421249</v>
      </c>
      <c r="I68" s="1" t="s">
        <v>202</v>
      </c>
      <c r="J68" s="1" t="s">
        <v>83</v>
      </c>
      <c r="K68" s="1" t="s">
        <v>23</v>
      </c>
      <c r="L68" s="3">
        <v>39448</v>
      </c>
      <c r="M68" s="1" t="s">
        <v>201</v>
      </c>
      <c r="N68" s="1" t="s">
        <v>203</v>
      </c>
      <c r="O68" s="1" t="s">
        <v>17</v>
      </c>
      <c r="P68" s="1" t="s">
        <v>199</v>
      </c>
      <c r="Q68" s="1" t="s">
        <v>198</v>
      </c>
    </row>
    <row r="69" spans="1:17" x14ac:dyDescent="0.25">
      <c r="A69" s="1" t="s">
        <v>144</v>
      </c>
      <c r="B69" s="1" t="s">
        <v>140</v>
      </c>
      <c r="C69" s="4">
        <v>14493</v>
      </c>
      <c r="D69" s="9">
        <f>SUM(C$2:C69)/$C$107</f>
        <v>0.99780925493894801</v>
      </c>
      <c r="E69" s="4">
        <v>14257</v>
      </c>
      <c r="F69" s="6">
        <f>C69/E69</f>
        <v>1.0165532720768746</v>
      </c>
      <c r="G69" s="2">
        <v>1</v>
      </c>
      <c r="H69" s="10">
        <v>65.577444</v>
      </c>
      <c r="I69" s="1" t="s">
        <v>142</v>
      </c>
      <c r="J69" s="1" t="s">
        <v>57</v>
      </c>
      <c r="K69" s="1" t="s">
        <v>55</v>
      </c>
      <c r="L69" s="3">
        <v>43466</v>
      </c>
      <c r="M69" s="1" t="s">
        <v>141</v>
      </c>
      <c r="N69" s="1" t="s">
        <v>143</v>
      </c>
      <c r="O69" s="1" t="s">
        <v>17</v>
      </c>
      <c r="P69" s="1" t="s">
        <v>139</v>
      </c>
      <c r="Q69" s="1" t="s">
        <v>138</v>
      </c>
    </row>
    <row r="70" spans="1:17" x14ac:dyDescent="0.25">
      <c r="A70" s="1" t="s">
        <v>249</v>
      </c>
      <c r="B70" s="1" t="s">
        <v>245</v>
      </c>
      <c r="C70" s="4">
        <v>29180</v>
      </c>
      <c r="D70" s="9">
        <f>SUM(C$2:C70)/$C$107</f>
        <v>0.99794918104434571</v>
      </c>
      <c r="E70" s="4">
        <v>14055</v>
      </c>
      <c r="F70" s="6">
        <f>C70/E70</f>
        <v>2.0761294912842403</v>
      </c>
      <c r="G70" s="2">
        <v>24</v>
      </c>
      <c r="H70" s="10">
        <v>618.712897</v>
      </c>
      <c r="I70" s="1" t="s">
        <v>247</v>
      </c>
      <c r="J70" s="1" t="s">
        <v>73</v>
      </c>
      <c r="K70" s="1" t="s">
        <v>23</v>
      </c>
      <c r="L70" s="3">
        <v>40179</v>
      </c>
      <c r="M70" s="1" t="s">
        <v>246</v>
      </c>
      <c r="N70" s="1" t="s">
        <v>248</v>
      </c>
      <c r="O70" s="1" t="s">
        <v>17</v>
      </c>
      <c r="P70" s="1" t="s">
        <v>244</v>
      </c>
      <c r="Q70" s="1" t="s">
        <v>16</v>
      </c>
    </row>
    <row r="71" spans="1:17" x14ac:dyDescent="0.25">
      <c r="A71" s="1" t="s">
        <v>256</v>
      </c>
      <c r="B71" s="1" t="s">
        <v>252</v>
      </c>
      <c r="C71" s="4">
        <v>23770</v>
      </c>
      <c r="D71" s="9">
        <f>SUM(C$2:C71)/$C$107</f>
        <v>0.99806316471553502</v>
      </c>
      <c r="E71" s="4">
        <v>11934</v>
      </c>
      <c r="F71" s="6">
        <f>C71/E71</f>
        <v>1.9917881682587566</v>
      </c>
      <c r="G71" s="2">
        <v>7</v>
      </c>
      <c r="H71" s="10">
        <v>282.83504299999998</v>
      </c>
      <c r="I71" s="1" t="s">
        <v>254</v>
      </c>
      <c r="J71" s="1" t="s">
        <v>57</v>
      </c>
      <c r="K71" s="1" t="s">
        <v>55</v>
      </c>
      <c r="L71" s="3">
        <v>39448</v>
      </c>
      <c r="M71" s="1" t="s">
        <v>253</v>
      </c>
      <c r="N71" s="1" t="s">
        <v>255</v>
      </c>
      <c r="O71" s="1" t="s">
        <v>17</v>
      </c>
      <c r="P71" s="1" t="s">
        <v>251</v>
      </c>
      <c r="Q71" s="1" t="s">
        <v>137</v>
      </c>
    </row>
    <row r="72" spans="1:17" x14ac:dyDescent="0.25">
      <c r="A72" s="1" t="s">
        <v>698</v>
      </c>
      <c r="B72" s="1" t="s">
        <v>694</v>
      </c>
      <c r="C72" s="4">
        <v>24035</v>
      </c>
      <c r="D72" s="9">
        <f>SUM(C$2:C72)/$C$107</f>
        <v>0.99817841913442595</v>
      </c>
      <c r="E72" s="4">
        <v>11833</v>
      </c>
      <c r="F72" s="6">
        <f>C72/E72</f>
        <v>2.0311839770134368</v>
      </c>
      <c r="G72" s="2">
        <v>2</v>
      </c>
      <c r="H72" s="10">
        <v>586.86415699999998</v>
      </c>
      <c r="I72" s="1" t="s">
        <v>696</v>
      </c>
      <c r="J72" s="1" t="s">
        <v>73</v>
      </c>
      <c r="K72" s="1" t="s">
        <v>23</v>
      </c>
      <c r="L72" s="3">
        <v>36526</v>
      </c>
      <c r="M72" s="1" t="s">
        <v>695</v>
      </c>
      <c r="N72" s="1" t="s">
        <v>697</v>
      </c>
      <c r="O72" s="1" t="s">
        <v>5</v>
      </c>
      <c r="P72" s="1" t="s">
        <v>693</v>
      </c>
      <c r="Q72" s="1" t="s">
        <v>227</v>
      </c>
    </row>
    <row r="73" spans="1:17" x14ac:dyDescent="0.25">
      <c r="A73" s="1" t="s">
        <v>159</v>
      </c>
      <c r="B73" s="1" t="s">
        <v>155</v>
      </c>
      <c r="C73" s="4">
        <v>25092</v>
      </c>
      <c r="D73" s="9">
        <f>SUM(C$2:C73)/$C$107</f>
        <v>0.99829874215829983</v>
      </c>
      <c r="E73" s="4">
        <v>11510</v>
      </c>
      <c r="F73" s="6">
        <f>C73/E73</f>
        <v>2.1800173761946136</v>
      </c>
      <c r="G73" s="2">
        <v>18</v>
      </c>
      <c r="H73" s="10">
        <v>791.11943599999995</v>
      </c>
      <c r="I73" s="1" t="s">
        <v>157</v>
      </c>
      <c r="J73" s="1" t="s">
        <v>83</v>
      </c>
      <c r="K73" s="1" t="s">
        <v>23</v>
      </c>
      <c r="L73" s="3">
        <v>39448</v>
      </c>
      <c r="M73" s="1" t="s">
        <v>156</v>
      </c>
      <c r="N73" s="1" t="s">
        <v>158</v>
      </c>
      <c r="O73" s="1" t="s">
        <v>17</v>
      </c>
      <c r="P73" s="1" t="s">
        <v>154</v>
      </c>
      <c r="Q73" s="1" t="s">
        <v>75</v>
      </c>
    </row>
    <row r="74" spans="1:17" x14ac:dyDescent="0.25">
      <c r="A74" s="1" t="s">
        <v>264</v>
      </c>
      <c r="B74" s="1" t="s">
        <v>260</v>
      </c>
      <c r="C74" s="4">
        <v>25751</v>
      </c>
      <c r="D74" s="9">
        <f>SUM(C$2:C74)/$C$107</f>
        <v>0.99842222526796731</v>
      </c>
      <c r="E74" s="4">
        <v>11378</v>
      </c>
      <c r="F74" s="6">
        <f>C74/E74</f>
        <v>2.2632272807171736</v>
      </c>
      <c r="G74" s="2">
        <v>10</v>
      </c>
      <c r="H74" s="10">
        <v>2499.6819489999998</v>
      </c>
      <c r="I74" s="1" t="s">
        <v>262</v>
      </c>
      <c r="J74" s="1" t="s">
        <v>57</v>
      </c>
      <c r="K74" s="1" t="s">
        <v>55</v>
      </c>
      <c r="L74" s="3">
        <v>39448</v>
      </c>
      <c r="M74" s="1" t="s">
        <v>261</v>
      </c>
      <c r="N74" s="1" t="s">
        <v>263</v>
      </c>
      <c r="O74" s="1" t="s">
        <v>17</v>
      </c>
      <c r="P74" s="1" t="s">
        <v>259</v>
      </c>
      <c r="Q74" s="1" t="s">
        <v>258</v>
      </c>
    </row>
    <row r="75" spans="1:17" x14ac:dyDescent="0.25">
      <c r="A75" s="1" t="s">
        <v>434</v>
      </c>
      <c r="B75" s="1" t="s">
        <v>430</v>
      </c>
      <c r="C75" s="4">
        <v>23630</v>
      </c>
      <c r="D75" s="9">
        <f>SUM(C$2:C75)/$C$107</f>
        <v>0.99853553760074831</v>
      </c>
      <c r="E75" s="4">
        <v>10944</v>
      </c>
      <c r="F75" s="6">
        <f>C75/E75</f>
        <v>2.1591739766081872</v>
      </c>
      <c r="G75" s="2">
        <v>9</v>
      </c>
      <c r="H75" s="10">
        <v>70.773090999999994</v>
      </c>
      <c r="I75" s="1" t="s">
        <v>432</v>
      </c>
      <c r="J75" s="1" t="s">
        <v>83</v>
      </c>
      <c r="K75" s="1" t="s">
        <v>23</v>
      </c>
      <c r="L75" s="3">
        <v>40179</v>
      </c>
      <c r="M75" s="1" t="s">
        <v>431</v>
      </c>
      <c r="N75" s="1" t="s">
        <v>433</v>
      </c>
      <c r="O75" s="1" t="s">
        <v>17</v>
      </c>
      <c r="P75" s="1" t="s">
        <v>429</v>
      </c>
      <c r="Q75" s="1" t="s">
        <v>213</v>
      </c>
    </row>
    <row r="76" spans="1:17" x14ac:dyDescent="0.25">
      <c r="A76" s="1" t="s">
        <v>328</v>
      </c>
      <c r="B76" s="1" t="s">
        <v>324</v>
      </c>
      <c r="C76" s="4">
        <v>19042</v>
      </c>
      <c r="D76" s="9">
        <f>SUM(C$2:C76)/$C$107</f>
        <v>0.9986268492148328</v>
      </c>
      <c r="E76" s="4">
        <v>10279</v>
      </c>
      <c r="F76" s="6">
        <f>C76/E76</f>
        <v>1.8525148360735479</v>
      </c>
      <c r="G76" s="2">
        <v>12</v>
      </c>
      <c r="H76" s="10">
        <v>4.4274659999999999</v>
      </c>
      <c r="I76" s="1" t="s">
        <v>326</v>
      </c>
      <c r="J76" s="1" t="s">
        <v>57</v>
      </c>
      <c r="K76" s="1" t="s">
        <v>55</v>
      </c>
      <c r="L76" s="3">
        <v>39448</v>
      </c>
      <c r="M76" s="1" t="s">
        <v>325</v>
      </c>
      <c r="N76" s="1" t="s">
        <v>327</v>
      </c>
      <c r="O76" s="1" t="s">
        <v>17</v>
      </c>
      <c r="P76" s="1" t="s">
        <v>323</v>
      </c>
      <c r="Q76" s="1" t="s">
        <v>59</v>
      </c>
    </row>
    <row r="77" spans="1:17" x14ac:dyDescent="0.25">
      <c r="A77" s="1" t="s">
        <v>474</v>
      </c>
      <c r="B77" s="1" t="s">
        <v>470</v>
      </c>
      <c r="C77" s="4">
        <v>17604</v>
      </c>
      <c r="D77" s="9">
        <f>SUM(C$2:C77)/$C$107</f>
        <v>0.99871126522440867</v>
      </c>
      <c r="E77" s="4">
        <v>8481</v>
      </c>
      <c r="F77" s="6">
        <f>C77/E77</f>
        <v>2.075698620445702</v>
      </c>
      <c r="G77" s="2">
        <v>7</v>
      </c>
      <c r="H77" s="10">
        <v>548.88339299999996</v>
      </c>
      <c r="I77" s="1" t="s">
        <v>472</v>
      </c>
      <c r="J77" s="1" t="s">
        <v>83</v>
      </c>
      <c r="K77" s="1" t="s">
        <v>23</v>
      </c>
      <c r="L77" s="3">
        <v>39448</v>
      </c>
      <c r="M77" s="1" t="s">
        <v>471</v>
      </c>
      <c r="N77" s="1" t="s">
        <v>473</v>
      </c>
      <c r="O77" s="1" t="s">
        <v>17</v>
      </c>
      <c r="P77" s="1" t="s">
        <v>469</v>
      </c>
      <c r="Q77" s="1" t="s">
        <v>85</v>
      </c>
    </row>
    <row r="78" spans="1:17" x14ac:dyDescent="0.25">
      <c r="A78" s="1" t="s">
        <v>365</v>
      </c>
      <c r="B78" s="1" t="s">
        <v>361</v>
      </c>
      <c r="C78" s="4">
        <v>10984</v>
      </c>
      <c r="D78" s="9">
        <f>SUM(C$2:C78)/$C$107</f>
        <v>0.99876393651781814</v>
      </c>
      <c r="E78" s="4">
        <v>8194</v>
      </c>
      <c r="F78" s="6">
        <f>C78/E78</f>
        <v>1.3404930436905051</v>
      </c>
      <c r="G78" s="2">
        <v>1</v>
      </c>
      <c r="H78" s="10">
        <v>423.57078999999999</v>
      </c>
      <c r="I78" s="1" t="s">
        <v>363</v>
      </c>
      <c r="J78" s="1" t="s">
        <v>73</v>
      </c>
      <c r="K78" s="1" t="s">
        <v>23</v>
      </c>
      <c r="L78" s="3">
        <v>43466</v>
      </c>
      <c r="M78" s="1" t="s">
        <v>362</v>
      </c>
      <c r="N78" s="1" t="s">
        <v>364</v>
      </c>
      <c r="O78" s="1" t="s">
        <v>17</v>
      </c>
      <c r="P78" s="1" t="s">
        <v>360</v>
      </c>
      <c r="Q78" s="1" t="s">
        <v>359</v>
      </c>
    </row>
    <row r="79" spans="1:17" x14ac:dyDescent="0.25">
      <c r="A79" s="1" t="s">
        <v>681</v>
      </c>
      <c r="B79" s="1" t="s">
        <v>677</v>
      </c>
      <c r="C79" s="4">
        <v>16764</v>
      </c>
      <c r="D79" s="9">
        <f>SUM(C$2:C79)/$C$107</f>
        <v>0.99884432449694383</v>
      </c>
      <c r="E79" s="4">
        <v>8192</v>
      </c>
      <c r="F79" s="6">
        <f>C79/E79</f>
        <v>2.04638671875</v>
      </c>
      <c r="G79" s="2">
        <v>1</v>
      </c>
      <c r="H79" s="10">
        <v>227.892844</v>
      </c>
      <c r="I79" s="1" t="s">
        <v>679</v>
      </c>
      <c r="J79" s="1" t="s">
        <v>25</v>
      </c>
      <c r="K79" s="1" t="s">
        <v>23</v>
      </c>
      <c r="L79" s="3">
        <v>36161</v>
      </c>
      <c r="M79" s="1" t="s">
        <v>678</v>
      </c>
      <c r="N79" s="1" t="s">
        <v>680</v>
      </c>
      <c r="O79" s="1" t="s">
        <v>5</v>
      </c>
      <c r="P79" s="1" t="s">
        <v>279</v>
      </c>
      <c r="Q79" s="1" t="s">
        <v>236</v>
      </c>
    </row>
    <row r="80" spans="1:17" x14ac:dyDescent="0.25">
      <c r="A80" s="1" t="s">
        <v>468</v>
      </c>
      <c r="B80" s="1" t="s">
        <v>464</v>
      </c>
      <c r="C80" s="4">
        <v>8405</v>
      </c>
      <c r="D80" s="9">
        <f>SUM(C$2:C80)/$C$107</f>
        <v>0.99888462877781659</v>
      </c>
      <c r="E80" s="4">
        <v>7990</v>
      </c>
      <c r="F80" s="6">
        <f>C80/E80</f>
        <v>1.0519399249061328</v>
      </c>
      <c r="G80" s="2">
        <v>1</v>
      </c>
      <c r="H80" s="10">
        <v>173.7</v>
      </c>
      <c r="I80" s="1" t="s">
        <v>466</v>
      </c>
      <c r="J80" s="1" t="s">
        <v>83</v>
      </c>
      <c r="K80" s="1" t="s">
        <v>23</v>
      </c>
      <c r="L80" s="3">
        <v>43466</v>
      </c>
      <c r="M80" s="1" t="s">
        <v>465</v>
      </c>
      <c r="N80" s="1" t="s">
        <v>467</v>
      </c>
      <c r="O80" s="1" t="s">
        <v>17</v>
      </c>
      <c r="P80" s="1" t="s">
        <v>463</v>
      </c>
      <c r="Q80" s="1" t="s">
        <v>462</v>
      </c>
    </row>
    <row r="81" spans="1:17" x14ac:dyDescent="0.25">
      <c r="A81" s="1" t="s">
        <v>527</v>
      </c>
      <c r="B81" s="1" t="s">
        <v>523</v>
      </c>
      <c r="C81" s="4">
        <v>14942</v>
      </c>
      <c r="D81" s="9">
        <f>SUM(C$2:C81)/$C$107</f>
        <v>0.99895627976708512</v>
      </c>
      <c r="E81" s="4">
        <v>7541</v>
      </c>
      <c r="F81" s="6">
        <f>C81/E81</f>
        <v>1.9814348229677761</v>
      </c>
      <c r="G81" s="2">
        <v>37</v>
      </c>
      <c r="H81" s="10">
        <v>1778.2962500000001</v>
      </c>
      <c r="I81" s="1" t="s">
        <v>525</v>
      </c>
      <c r="J81" s="1" t="s">
        <v>73</v>
      </c>
      <c r="K81" s="1" t="s">
        <v>23</v>
      </c>
      <c r="L81" s="3">
        <v>40179</v>
      </c>
      <c r="M81" s="1" t="s">
        <v>524</v>
      </c>
      <c r="N81" s="1" t="s">
        <v>526</v>
      </c>
      <c r="O81" s="1" t="s">
        <v>17</v>
      </c>
      <c r="P81" s="1" t="s">
        <v>522</v>
      </c>
      <c r="Q81" s="1" t="s">
        <v>400</v>
      </c>
    </row>
    <row r="82" spans="1:17" x14ac:dyDescent="0.25">
      <c r="A82" s="1" t="s">
        <v>572</v>
      </c>
      <c r="B82" s="1" t="s">
        <v>568</v>
      </c>
      <c r="C82" s="4">
        <v>15941</v>
      </c>
      <c r="D82" s="9">
        <f>SUM(C$2:C82)/$C$107</f>
        <v>0.99903272123542453</v>
      </c>
      <c r="E82" s="4">
        <v>7413</v>
      </c>
      <c r="F82" s="6">
        <f>C82/E82</f>
        <v>2.1504114393632809</v>
      </c>
      <c r="G82" s="2">
        <v>1</v>
      </c>
      <c r="H82" s="10">
        <v>254.95558199999999</v>
      </c>
      <c r="I82" s="1" t="s">
        <v>570</v>
      </c>
      <c r="J82" s="1" t="s">
        <v>83</v>
      </c>
      <c r="K82" s="1" t="s">
        <v>23</v>
      </c>
      <c r="L82" s="3">
        <v>36161</v>
      </c>
      <c r="M82" s="1" t="s">
        <v>569</v>
      </c>
      <c r="N82" s="1" t="s">
        <v>571</v>
      </c>
      <c r="O82" s="1" t="s">
        <v>5</v>
      </c>
      <c r="P82" s="1" t="s">
        <v>258</v>
      </c>
      <c r="Q82" s="1" t="s">
        <v>567</v>
      </c>
    </row>
    <row r="83" spans="1:17" x14ac:dyDescent="0.25">
      <c r="A83" s="1" t="s">
        <v>58</v>
      </c>
      <c r="B83" s="1" t="s">
        <v>52</v>
      </c>
      <c r="C83" s="4">
        <v>13536</v>
      </c>
      <c r="D83" s="9">
        <f>SUM(C$2:C83)/$C$107</f>
        <v>0.99909763006896346</v>
      </c>
      <c r="E83" s="4">
        <v>6718</v>
      </c>
      <c r="F83" s="6">
        <f>C83/E83</f>
        <v>2.0148853825543318</v>
      </c>
      <c r="G83" s="2">
        <v>5</v>
      </c>
      <c r="H83" s="10">
        <v>939.73047399999996</v>
      </c>
      <c r="I83" s="1" t="s">
        <v>54</v>
      </c>
      <c r="J83" s="1" t="s">
        <v>57</v>
      </c>
      <c r="K83" s="1" t="s">
        <v>55</v>
      </c>
      <c r="L83" s="3">
        <v>39448</v>
      </c>
      <c r="M83" s="1" t="s">
        <v>53</v>
      </c>
      <c r="N83" s="1" t="s">
        <v>56</v>
      </c>
      <c r="O83" s="1" t="s">
        <v>17</v>
      </c>
      <c r="P83" s="1" t="s">
        <v>51</v>
      </c>
      <c r="Q83" s="1" t="s">
        <v>50</v>
      </c>
    </row>
    <row r="84" spans="1:17" x14ac:dyDescent="0.25">
      <c r="A84" s="1" t="s">
        <v>723</v>
      </c>
      <c r="B84" s="1" t="s">
        <v>719</v>
      </c>
      <c r="C84" s="4">
        <v>15023</v>
      </c>
      <c r="D84" s="9">
        <f>SUM(C$2:C84)/$C$107</f>
        <v>0.99916966947545383</v>
      </c>
      <c r="E84" s="4">
        <v>6516</v>
      </c>
      <c r="F84" s="6">
        <f>C84/E84</f>
        <v>2.3055555555555554</v>
      </c>
      <c r="G84" s="2">
        <v>1</v>
      </c>
      <c r="H84" s="10">
        <v>66.857153999999994</v>
      </c>
      <c r="I84" s="1" t="s">
        <v>721</v>
      </c>
      <c r="J84" s="1" t="s">
        <v>669</v>
      </c>
      <c r="K84" s="1" t="s">
        <v>114</v>
      </c>
      <c r="L84" s="3">
        <v>39448</v>
      </c>
      <c r="M84" s="1" t="s">
        <v>720</v>
      </c>
      <c r="N84" s="1" t="s">
        <v>722</v>
      </c>
      <c r="O84" s="1" t="s">
        <v>17</v>
      </c>
      <c r="P84" s="1" t="s">
        <v>718</v>
      </c>
      <c r="Q84" s="1" t="s">
        <v>160</v>
      </c>
    </row>
    <row r="85" spans="1:17" x14ac:dyDescent="0.25">
      <c r="A85" s="1" t="s">
        <v>243</v>
      </c>
      <c r="B85" s="1" t="s">
        <v>239</v>
      </c>
      <c r="C85" s="4">
        <v>11351</v>
      </c>
      <c r="D85" s="9">
        <f>SUM(C$2:C85)/$C$107</f>
        <v>0.99922410063454814</v>
      </c>
      <c r="E85" s="4">
        <v>6458</v>
      </c>
      <c r="F85" s="6">
        <f>C85/E85</f>
        <v>1.7576649117373799</v>
      </c>
      <c r="G85" s="2">
        <v>4</v>
      </c>
      <c r="H85" s="10">
        <v>165.719706</v>
      </c>
      <c r="I85" s="1" t="s">
        <v>241</v>
      </c>
      <c r="J85" s="1" t="s">
        <v>83</v>
      </c>
      <c r="K85" s="1" t="s">
        <v>23</v>
      </c>
      <c r="L85" s="3">
        <v>39448</v>
      </c>
      <c r="M85" s="1" t="s">
        <v>240</v>
      </c>
      <c r="N85" s="1" t="s">
        <v>242</v>
      </c>
      <c r="O85" s="1" t="s">
        <v>17</v>
      </c>
      <c r="P85" s="1" t="s">
        <v>238</v>
      </c>
      <c r="Q85" s="1" t="s">
        <v>237</v>
      </c>
    </row>
    <row r="86" spans="1:17" x14ac:dyDescent="0.25">
      <c r="A86" s="1" t="s">
        <v>182</v>
      </c>
      <c r="B86" s="1" t="s">
        <v>177</v>
      </c>
      <c r="C86" s="4">
        <v>10126</v>
      </c>
      <c r="D86" s="9">
        <f>SUM(C$2:C86)/$C$107</f>
        <v>0.99927265758256922</v>
      </c>
      <c r="E86" s="4">
        <v>6291</v>
      </c>
      <c r="F86" s="6">
        <f>C86/E86</f>
        <v>1.6096010173263393</v>
      </c>
      <c r="G86" s="2">
        <v>1</v>
      </c>
      <c r="H86" s="10">
        <v>638.15431599999999</v>
      </c>
      <c r="I86" s="1" t="s">
        <v>179</v>
      </c>
      <c r="J86" s="1" t="s">
        <v>181</v>
      </c>
      <c r="K86" s="1" t="s">
        <v>55</v>
      </c>
      <c r="L86" s="3">
        <v>43466</v>
      </c>
      <c r="M86" s="1" t="s">
        <v>178</v>
      </c>
      <c r="N86" s="1" t="s">
        <v>180</v>
      </c>
      <c r="O86" s="1" t="s">
        <v>17</v>
      </c>
      <c r="P86" s="1" t="s">
        <v>176</v>
      </c>
      <c r="Q86" s="1" t="s">
        <v>175</v>
      </c>
    </row>
    <row r="87" spans="1:17" x14ac:dyDescent="0.25">
      <c r="A87" s="1" t="s">
        <v>84</v>
      </c>
      <c r="B87" s="1" t="s">
        <v>79</v>
      </c>
      <c r="C87" s="4">
        <v>13165</v>
      </c>
      <c r="D87" s="9">
        <f>SUM(C$2:C87)/$C$107</f>
        <v>0.99933578736932605</v>
      </c>
      <c r="E87" s="4">
        <v>6171</v>
      </c>
      <c r="F87" s="6">
        <f>C87/E87</f>
        <v>2.1333657429914115</v>
      </c>
      <c r="G87" s="2">
        <v>1</v>
      </c>
      <c r="H87" s="10">
        <v>107.68826300000001</v>
      </c>
      <c r="I87" s="1" t="s">
        <v>81</v>
      </c>
      <c r="J87" s="1" t="s">
        <v>83</v>
      </c>
      <c r="K87" s="1" t="s">
        <v>23</v>
      </c>
      <c r="L87" s="3">
        <v>43466</v>
      </c>
      <c r="M87" s="1" t="s">
        <v>80</v>
      </c>
      <c r="N87" s="1" t="s">
        <v>82</v>
      </c>
      <c r="O87" s="1" t="s">
        <v>17</v>
      </c>
      <c r="P87" s="1" t="s">
        <v>78</v>
      </c>
      <c r="Q87" s="1" t="s">
        <v>77</v>
      </c>
    </row>
    <row r="88" spans="1:17" x14ac:dyDescent="0.25">
      <c r="A88" s="1" t="s">
        <v>454</v>
      </c>
      <c r="B88" s="1" t="s">
        <v>450</v>
      </c>
      <c r="C88" s="4">
        <v>18171</v>
      </c>
      <c r="D88" s="9">
        <f>SUM(C$2:C88)/$C$107</f>
        <v>0.99942292229945562</v>
      </c>
      <c r="E88" s="4">
        <v>6117</v>
      </c>
      <c r="F88" s="6">
        <f>C88/E88</f>
        <v>2.9705738106915156</v>
      </c>
      <c r="G88" s="2">
        <v>1</v>
      </c>
      <c r="H88" s="10">
        <v>1495.946964</v>
      </c>
      <c r="I88" s="1" t="s">
        <v>452</v>
      </c>
      <c r="J88" s="1" t="s">
        <v>73</v>
      </c>
      <c r="K88" s="1" t="s">
        <v>23</v>
      </c>
      <c r="L88" s="3">
        <v>43466</v>
      </c>
      <c r="M88" s="1" t="s">
        <v>451</v>
      </c>
      <c r="N88" s="1" t="s">
        <v>453</v>
      </c>
      <c r="O88" s="1" t="s">
        <v>17</v>
      </c>
      <c r="P88" s="1" t="s">
        <v>449</v>
      </c>
      <c r="Q88" s="1" t="s">
        <v>448</v>
      </c>
    </row>
    <row r="89" spans="1:17" x14ac:dyDescent="0.25">
      <c r="A89" s="1" t="s">
        <v>271</v>
      </c>
      <c r="B89" s="1" t="s">
        <v>267</v>
      </c>
      <c r="C89" s="4">
        <v>15159</v>
      </c>
      <c r="D89" s="9">
        <f>SUM(C$2:C89)/$C$107</f>
        <v>0.99949561386325703</v>
      </c>
      <c r="E89" s="4">
        <v>6092</v>
      </c>
      <c r="F89" s="6">
        <f>C89/E89</f>
        <v>2.4883453709783323</v>
      </c>
      <c r="G89" s="2">
        <v>5</v>
      </c>
      <c r="H89" s="10">
        <v>236.67905999999999</v>
      </c>
      <c r="I89" s="1" t="s">
        <v>269</v>
      </c>
      <c r="J89" s="1" t="s">
        <v>57</v>
      </c>
      <c r="K89" s="1" t="s">
        <v>55</v>
      </c>
      <c r="L89" s="3">
        <v>39448</v>
      </c>
      <c r="M89" s="1" t="s">
        <v>268</v>
      </c>
      <c r="N89" s="1" t="s">
        <v>270</v>
      </c>
      <c r="O89" s="1" t="s">
        <v>17</v>
      </c>
      <c r="P89" s="1" t="s">
        <v>266</v>
      </c>
      <c r="Q89" s="1" t="s">
        <v>265</v>
      </c>
    </row>
    <row r="90" spans="1:17" x14ac:dyDescent="0.25">
      <c r="A90" s="1" t="s">
        <v>211</v>
      </c>
      <c r="B90" s="1" t="s">
        <v>207</v>
      </c>
      <c r="C90" s="4">
        <v>10136</v>
      </c>
      <c r="D90" s="9">
        <f>SUM(C$2:C90)/$C$107</f>
        <v>0.99954421876402166</v>
      </c>
      <c r="E90" s="4">
        <v>5562</v>
      </c>
      <c r="F90" s="6">
        <f>C90/E90</f>
        <v>1.8223660553757641</v>
      </c>
      <c r="G90" s="2">
        <v>5</v>
      </c>
      <c r="H90" s="10">
        <v>342.39812499999999</v>
      </c>
      <c r="I90" s="1" t="s">
        <v>209</v>
      </c>
      <c r="J90" s="1" t="s">
        <v>181</v>
      </c>
      <c r="K90" s="1" t="s">
        <v>55</v>
      </c>
      <c r="L90" s="3">
        <v>39448</v>
      </c>
      <c r="M90" s="1" t="s">
        <v>208</v>
      </c>
      <c r="N90" s="1" t="s">
        <v>210</v>
      </c>
      <c r="O90" s="1" t="s">
        <v>17</v>
      </c>
      <c r="P90" s="1" t="s">
        <v>206</v>
      </c>
      <c r="Q90" s="1" t="s">
        <v>205</v>
      </c>
    </row>
    <row r="91" spans="1:17" x14ac:dyDescent="0.25">
      <c r="A91" s="1" t="s">
        <v>461</v>
      </c>
      <c r="B91" s="1" t="s">
        <v>457</v>
      </c>
      <c r="C91" s="4">
        <v>4858</v>
      </c>
      <c r="D91" s="9">
        <f>SUM(C$2:C91)/$C$107</f>
        <v>0.99956751420679146</v>
      </c>
      <c r="E91" s="4">
        <v>5298</v>
      </c>
      <c r="F91" s="6">
        <f>C91/E91</f>
        <v>0.91694979237448093</v>
      </c>
      <c r="G91" s="2">
        <v>1</v>
      </c>
      <c r="H91" s="10">
        <v>1551.351191</v>
      </c>
      <c r="I91" s="1" t="s">
        <v>459</v>
      </c>
      <c r="J91" s="1" t="s">
        <v>73</v>
      </c>
      <c r="K91" s="1" t="s">
        <v>23</v>
      </c>
      <c r="L91" s="3">
        <v>43466</v>
      </c>
      <c r="M91" s="1" t="s">
        <v>458</v>
      </c>
      <c r="N91" s="1" t="s">
        <v>460</v>
      </c>
      <c r="O91" s="1" t="s">
        <v>17</v>
      </c>
      <c r="P91" s="1" t="s">
        <v>456</v>
      </c>
      <c r="Q91" s="1" t="s">
        <v>455</v>
      </c>
    </row>
    <row r="92" spans="1:17" x14ac:dyDescent="0.25">
      <c r="A92" s="1" t="s">
        <v>93</v>
      </c>
      <c r="B92" s="1" t="s">
        <v>89</v>
      </c>
      <c r="C92" s="4">
        <v>10093</v>
      </c>
      <c r="D92" s="9">
        <f>SUM(C$2:C92)/$C$107</f>
        <v>0.99961591291075924</v>
      </c>
      <c r="E92" s="4">
        <v>5275</v>
      </c>
      <c r="F92" s="6">
        <f>C92/E92</f>
        <v>1.9133649289099526</v>
      </c>
      <c r="G92" s="2">
        <v>1</v>
      </c>
      <c r="H92" s="10">
        <v>430.70732099999998</v>
      </c>
      <c r="I92" s="1" t="s">
        <v>91</v>
      </c>
      <c r="J92" s="1" t="s">
        <v>83</v>
      </c>
      <c r="K92" s="1" t="s">
        <v>23</v>
      </c>
      <c r="L92" s="3">
        <v>43101</v>
      </c>
      <c r="M92" s="1" t="s">
        <v>90</v>
      </c>
      <c r="N92" s="1" t="s">
        <v>92</v>
      </c>
      <c r="O92" s="1" t="s">
        <v>17</v>
      </c>
      <c r="P92" s="1" t="s">
        <v>88</v>
      </c>
      <c r="Q92" s="1" t="s">
        <v>87</v>
      </c>
    </row>
    <row r="93" spans="1:17" x14ac:dyDescent="0.25">
      <c r="A93" s="1" t="s">
        <v>372</v>
      </c>
      <c r="B93" s="1" t="s">
        <v>368</v>
      </c>
      <c r="C93" s="4">
        <v>8965</v>
      </c>
      <c r="D93" s="9">
        <f>SUM(C$2:C93)/$C$107</f>
        <v>0.99965890254526546</v>
      </c>
      <c r="E93" s="4">
        <v>4326</v>
      </c>
      <c r="F93" s="6">
        <f>C93/E93</f>
        <v>2.0723532131299121</v>
      </c>
      <c r="G93" s="2">
        <v>4</v>
      </c>
      <c r="H93" s="10">
        <v>156.685813</v>
      </c>
      <c r="I93" s="1" t="s">
        <v>370</v>
      </c>
      <c r="J93" s="1" t="s">
        <v>83</v>
      </c>
      <c r="K93" s="1" t="s">
        <v>23</v>
      </c>
      <c r="L93" s="3">
        <v>40179</v>
      </c>
      <c r="M93" s="1" t="s">
        <v>369</v>
      </c>
      <c r="N93" s="1" t="s">
        <v>371</v>
      </c>
      <c r="O93" s="1" t="s">
        <v>17</v>
      </c>
      <c r="P93" s="1" t="s">
        <v>367</v>
      </c>
      <c r="Q93" s="1" t="s">
        <v>250</v>
      </c>
    </row>
    <row r="94" spans="1:17" x14ac:dyDescent="0.25">
      <c r="A94" s="1" t="s">
        <v>300</v>
      </c>
      <c r="B94" s="1" t="s">
        <v>296</v>
      </c>
      <c r="C94" s="4">
        <v>8666</v>
      </c>
      <c r="D94" s="9">
        <f>SUM(C$2:C94)/$C$107</f>
        <v>0.99970045839274235</v>
      </c>
      <c r="E94" s="4">
        <v>4310</v>
      </c>
      <c r="F94" s="6">
        <f>C94/E94</f>
        <v>2.0106728538283063</v>
      </c>
      <c r="G94" s="2">
        <v>7</v>
      </c>
      <c r="H94" s="10">
        <v>931.74932000000001</v>
      </c>
      <c r="I94" s="1" t="s">
        <v>298</v>
      </c>
      <c r="J94" s="1" t="s">
        <v>57</v>
      </c>
      <c r="K94" s="1" t="s">
        <v>55</v>
      </c>
      <c r="L94" s="3">
        <v>39448</v>
      </c>
      <c r="M94" s="1" t="s">
        <v>297</v>
      </c>
      <c r="N94" s="1" t="s">
        <v>299</v>
      </c>
      <c r="O94" s="1" t="s">
        <v>17</v>
      </c>
      <c r="P94" s="1" t="s">
        <v>295</v>
      </c>
      <c r="Q94" s="1" t="s">
        <v>257</v>
      </c>
    </row>
    <row r="95" spans="1:17" x14ac:dyDescent="0.25">
      <c r="A95" s="1" t="s">
        <v>566</v>
      </c>
      <c r="B95" s="1" t="s">
        <v>562</v>
      </c>
      <c r="C95" s="4">
        <v>8932</v>
      </c>
      <c r="D95" s="9">
        <f>SUM(C$2:C95)/$C$107</f>
        <v>0.99974328978319515</v>
      </c>
      <c r="E95" s="4">
        <v>4195</v>
      </c>
      <c r="F95" s="6">
        <f>C95/E95</f>
        <v>2.129201430274136</v>
      </c>
      <c r="G95" s="2">
        <v>1</v>
      </c>
      <c r="H95" s="10">
        <v>262.09697999999997</v>
      </c>
      <c r="I95" s="1" t="s">
        <v>564</v>
      </c>
      <c r="J95" s="1" t="s">
        <v>83</v>
      </c>
      <c r="K95" s="1" t="s">
        <v>23</v>
      </c>
      <c r="L95" s="3">
        <v>36161</v>
      </c>
      <c r="M95" s="1" t="s">
        <v>563</v>
      </c>
      <c r="N95" s="1" t="s">
        <v>565</v>
      </c>
      <c r="O95" s="1" t="s">
        <v>5</v>
      </c>
      <c r="P95" s="1" t="s">
        <v>60</v>
      </c>
      <c r="Q95" s="1" t="s">
        <v>110</v>
      </c>
    </row>
    <row r="96" spans="1:17" x14ac:dyDescent="0.25">
      <c r="A96" s="1" t="s">
        <v>379</v>
      </c>
      <c r="B96" s="1" t="s">
        <v>375</v>
      </c>
      <c r="C96" s="4">
        <v>9162</v>
      </c>
      <c r="D96" s="9">
        <f>SUM(C$2:C96)/$C$107</f>
        <v>0.99978722408674747</v>
      </c>
      <c r="E96" s="4">
        <v>4045</v>
      </c>
      <c r="F96" s="6">
        <f>C96/E96</f>
        <v>2.2650185414091473</v>
      </c>
      <c r="G96" s="2">
        <v>1</v>
      </c>
      <c r="H96" s="10">
        <v>244.908154</v>
      </c>
      <c r="I96" s="1" t="s">
        <v>377</v>
      </c>
      <c r="J96" s="1" t="s">
        <v>57</v>
      </c>
      <c r="K96" s="1" t="s">
        <v>55</v>
      </c>
      <c r="L96" s="3">
        <v>43466</v>
      </c>
      <c r="M96" s="1" t="s">
        <v>376</v>
      </c>
      <c r="N96" s="1" t="s">
        <v>378</v>
      </c>
      <c r="O96" s="1" t="s">
        <v>17</v>
      </c>
      <c r="P96" s="1" t="s">
        <v>374</v>
      </c>
      <c r="Q96" s="1" t="s">
        <v>373</v>
      </c>
    </row>
    <row r="97" spans="1:17" x14ac:dyDescent="0.25">
      <c r="A97" s="1" t="s">
        <v>234</v>
      </c>
      <c r="B97" s="1" t="s">
        <v>230</v>
      </c>
      <c r="C97" s="4">
        <v>7246</v>
      </c>
      <c r="D97" s="9">
        <f>SUM(C$2:C97)/$C$107</f>
        <v>0.99982197064465395</v>
      </c>
      <c r="E97" s="4">
        <v>3834</v>
      </c>
      <c r="F97" s="6">
        <f>C97/E97</f>
        <v>1.8899321857068336</v>
      </c>
      <c r="G97" s="2">
        <v>3</v>
      </c>
      <c r="H97" s="10">
        <v>334.364239</v>
      </c>
      <c r="I97" s="1" t="s">
        <v>232</v>
      </c>
      <c r="J97" s="1" t="s">
        <v>83</v>
      </c>
      <c r="K97" s="1" t="s">
        <v>23</v>
      </c>
      <c r="L97" s="3">
        <v>40179</v>
      </c>
      <c r="M97" s="1" t="s">
        <v>231</v>
      </c>
      <c r="N97" s="1" t="s">
        <v>233</v>
      </c>
      <c r="O97" s="1" t="s">
        <v>17</v>
      </c>
      <c r="P97" s="1" t="s">
        <v>229</v>
      </c>
      <c r="Q97" s="1" t="s">
        <v>86</v>
      </c>
    </row>
    <row r="98" spans="1:17" x14ac:dyDescent="0.25">
      <c r="A98" s="1" t="s">
        <v>66</v>
      </c>
      <c r="B98" s="1" t="s">
        <v>62</v>
      </c>
      <c r="C98" s="4">
        <v>7668</v>
      </c>
      <c r="D98" s="9">
        <f>SUM(C$2:C98)/$C$107</f>
        <v>0.99985874080833426</v>
      </c>
      <c r="E98" s="4">
        <v>3754</v>
      </c>
      <c r="F98" s="6">
        <f>C98/E98</f>
        <v>2.0426212040490146</v>
      </c>
      <c r="G98" s="2">
        <v>4</v>
      </c>
      <c r="H98" s="10">
        <v>535.92699600000003</v>
      </c>
      <c r="I98" s="1" t="s">
        <v>64</v>
      </c>
      <c r="J98" s="1" t="s">
        <v>57</v>
      </c>
      <c r="K98" s="1" t="s">
        <v>55</v>
      </c>
      <c r="L98" s="3">
        <v>39448</v>
      </c>
      <c r="M98" s="1" t="s">
        <v>63</v>
      </c>
      <c r="N98" s="1" t="s">
        <v>65</v>
      </c>
      <c r="O98" s="1" t="s">
        <v>17</v>
      </c>
      <c r="P98" s="1" t="s">
        <v>61</v>
      </c>
      <c r="Q98" s="1" t="s">
        <v>60</v>
      </c>
    </row>
    <row r="99" spans="1:17" x14ac:dyDescent="0.25">
      <c r="A99" s="1" t="s">
        <v>167</v>
      </c>
      <c r="B99" s="1" t="s">
        <v>163</v>
      </c>
      <c r="C99" s="4">
        <v>5372</v>
      </c>
      <c r="D99" s="9">
        <f>SUM(C$2:C99)/$C$107</f>
        <v>0.99988450102211757</v>
      </c>
      <c r="E99" s="4">
        <v>3433</v>
      </c>
      <c r="F99" s="6">
        <f>C99/E99</f>
        <v>1.5648121176813283</v>
      </c>
      <c r="G99" s="2">
        <v>2</v>
      </c>
      <c r="H99" s="10">
        <v>743.48919699999999</v>
      </c>
      <c r="I99" s="1" t="s">
        <v>165</v>
      </c>
      <c r="J99" s="1" t="s">
        <v>83</v>
      </c>
      <c r="K99" s="1" t="s">
        <v>23</v>
      </c>
      <c r="L99" s="3">
        <v>39448</v>
      </c>
      <c r="M99" s="1" t="s">
        <v>164</v>
      </c>
      <c r="N99" s="1" t="s">
        <v>166</v>
      </c>
      <c r="O99" s="1" t="s">
        <v>17</v>
      </c>
      <c r="P99" s="1" t="s">
        <v>162</v>
      </c>
      <c r="Q99" s="1" t="s">
        <v>161</v>
      </c>
    </row>
    <row r="100" spans="1:17" x14ac:dyDescent="0.25">
      <c r="A100" s="1" t="s">
        <v>278</v>
      </c>
      <c r="B100" s="1" t="s">
        <v>274</v>
      </c>
      <c r="C100" s="4">
        <v>7051</v>
      </c>
      <c r="D100" s="9">
        <f>SUM(C$2:C100)/$C$107</f>
        <v>0.99991831250152674</v>
      </c>
      <c r="E100" s="4">
        <v>2779</v>
      </c>
      <c r="F100" s="6">
        <f>C100/E100</f>
        <v>2.5372436128103635</v>
      </c>
      <c r="G100" s="2">
        <v>2</v>
      </c>
      <c r="H100" s="10">
        <v>107.745762</v>
      </c>
      <c r="I100" s="1" t="s">
        <v>276</v>
      </c>
      <c r="J100" s="1" t="s">
        <v>57</v>
      </c>
      <c r="K100" s="1" t="s">
        <v>55</v>
      </c>
      <c r="L100" s="3">
        <v>39448</v>
      </c>
      <c r="M100" s="1" t="s">
        <v>275</v>
      </c>
      <c r="N100" s="1" t="s">
        <v>277</v>
      </c>
      <c r="O100" s="1" t="s">
        <v>17</v>
      </c>
      <c r="P100" s="1" t="s">
        <v>273</v>
      </c>
      <c r="Q100" s="1" t="s">
        <v>272</v>
      </c>
    </row>
    <row r="101" spans="1:17" x14ac:dyDescent="0.25">
      <c r="A101" s="1" t="s">
        <v>322</v>
      </c>
      <c r="B101" s="1" t="s">
        <v>318</v>
      </c>
      <c r="C101" s="4">
        <v>4485</v>
      </c>
      <c r="D101" s="9">
        <f>SUM(C$2:C101)/$C$107</f>
        <v>0.99993981930696563</v>
      </c>
      <c r="E101" s="4">
        <v>1773</v>
      </c>
      <c r="F101" s="6">
        <f>C101/E101</f>
        <v>2.5296108291032149</v>
      </c>
      <c r="G101" s="2">
        <v>11</v>
      </c>
      <c r="H101" s="10">
        <v>773.61673699999994</v>
      </c>
      <c r="I101" s="1" t="s">
        <v>320</v>
      </c>
      <c r="J101" s="1" t="s">
        <v>57</v>
      </c>
      <c r="K101" s="1" t="s">
        <v>55</v>
      </c>
      <c r="L101" s="3">
        <v>39448</v>
      </c>
      <c r="M101" s="1" t="s">
        <v>319</v>
      </c>
      <c r="N101" s="1" t="s">
        <v>321</v>
      </c>
      <c r="O101" s="1" t="s">
        <v>17</v>
      </c>
      <c r="P101" s="1" t="s">
        <v>317</v>
      </c>
      <c r="Q101" s="1" t="s">
        <v>279</v>
      </c>
    </row>
    <row r="102" spans="1:17" x14ac:dyDescent="0.25">
      <c r="A102" s="1" t="s">
        <v>407</v>
      </c>
      <c r="B102" s="1" t="s">
        <v>403</v>
      </c>
      <c r="C102" s="4">
        <v>3893</v>
      </c>
      <c r="D102" s="9">
        <f>SUM(C$2:C102)/$C$107</f>
        <v>0.99995848730999215</v>
      </c>
      <c r="E102" s="4">
        <v>1299</v>
      </c>
      <c r="F102" s="6">
        <f>C102/E102</f>
        <v>2.9969207082371057</v>
      </c>
      <c r="G102" s="2">
        <v>1</v>
      </c>
      <c r="H102" s="10">
        <v>387.94256999999999</v>
      </c>
      <c r="I102" s="1" t="s">
        <v>405</v>
      </c>
      <c r="J102" s="1" t="s">
        <v>83</v>
      </c>
      <c r="K102" s="1" t="s">
        <v>23</v>
      </c>
      <c r="L102" s="3">
        <v>43466</v>
      </c>
      <c r="M102" s="1" t="s">
        <v>404</v>
      </c>
      <c r="N102" s="1" t="s">
        <v>406</v>
      </c>
      <c r="O102" s="1" t="s">
        <v>17</v>
      </c>
      <c r="P102" s="1" t="s">
        <v>402</v>
      </c>
      <c r="Q102" s="1" t="s">
        <v>401</v>
      </c>
    </row>
    <row r="103" spans="1:17" x14ac:dyDescent="0.25">
      <c r="A103" s="1" t="s">
        <v>335</v>
      </c>
      <c r="B103" s="1" t="s">
        <v>331</v>
      </c>
      <c r="C103" s="4">
        <v>1843</v>
      </c>
      <c r="D103" s="9">
        <f>SUM(C$2:C103)/$C$107</f>
        <v>0.9999673250006107</v>
      </c>
      <c r="E103" s="4">
        <v>1257</v>
      </c>
      <c r="F103" s="6">
        <f>C103/E103</f>
        <v>1.4661893396976928</v>
      </c>
      <c r="G103" s="2">
        <v>1</v>
      </c>
      <c r="H103" s="10">
        <v>374.20799799999998</v>
      </c>
      <c r="I103" s="1" t="s">
        <v>333</v>
      </c>
      <c r="J103" s="1" t="s">
        <v>83</v>
      </c>
      <c r="K103" s="1" t="s">
        <v>23</v>
      </c>
      <c r="L103" s="3">
        <v>43466</v>
      </c>
      <c r="M103" s="1" t="s">
        <v>332</v>
      </c>
      <c r="N103" s="1" t="s">
        <v>334</v>
      </c>
      <c r="O103" s="1" t="s">
        <v>17</v>
      </c>
      <c r="P103" s="1" t="s">
        <v>330</v>
      </c>
      <c r="Q103" s="1" t="s">
        <v>329</v>
      </c>
    </row>
    <row r="104" spans="1:17" x14ac:dyDescent="0.25">
      <c r="A104" s="1" t="s">
        <v>447</v>
      </c>
      <c r="B104" s="1" t="s">
        <v>443</v>
      </c>
      <c r="C104" s="4">
        <v>2767</v>
      </c>
      <c r="D104" s="9">
        <f>SUM(C$2:C104)/$C$107</f>
        <v>0.99998059352472435</v>
      </c>
      <c r="E104" s="4">
        <v>1242</v>
      </c>
      <c r="F104" s="6">
        <f>C104/E104</f>
        <v>2.2278582930756845</v>
      </c>
      <c r="G104" s="2">
        <v>3</v>
      </c>
      <c r="H104" s="10">
        <v>271.85402399999998</v>
      </c>
      <c r="I104" s="1" t="s">
        <v>445</v>
      </c>
      <c r="J104" s="1" t="s">
        <v>83</v>
      </c>
      <c r="K104" s="1" t="s">
        <v>23</v>
      </c>
      <c r="L104" s="3">
        <v>39448</v>
      </c>
      <c r="M104" s="1" t="s">
        <v>444</v>
      </c>
      <c r="N104" s="1" t="s">
        <v>446</v>
      </c>
      <c r="O104" s="1" t="s">
        <v>17</v>
      </c>
      <c r="P104" s="1" t="s">
        <v>442</v>
      </c>
      <c r="Q104" s="1" t="s">
        <v>441</v>
      </c>
    </row>
    <row r="105" spans="1:17" x14ac:dyDescent="0.25">
      <c r="A105" s="1" t="s">
        <v>174</v>
      </c>
      <c r="B105" s="1" t="s">
        <v>170</v>
      </c>
      <c r="C105" s="4">
        <v>2559</v>
      </c>
      <c r="D105" s="9">
        <f>SUM(C$2:C105)/$C$107</f>
        <v>0.99999286463177406</v>
      </c>
      <c r="E105" s="4">
        <v>1043</v>
      </c>
      <c r="F105" s="6">
        <f>C105/E105</f>
        <v>2.4534995206136148</v>
      </c>
      <c r="G105" s="2">
        <v>3</v>
      </c>
      <c r="H105" s="10">
        <v>907.76358600000003</v>
      </c>
      <c r="I105" s="1" t="s">
        <v>172</v>
      </c>
      <c r="J105" s="1" t="s">
        <v>25</v>
      </c>
      <c r="K105" s="1" t="s">
        <v>23</v>
      </c>
      <c r="L105" s="3">
        <v>39448</v>
      </c>
      <c r="M105" s="1" t="s">
        <v>171</v>
      </c>
      <c r="N105" s="1" t="s">
        <v>173</v>
      </c>
      <c r="O105" s="1" t="s">
        <v>17</v>
      </c>
      <c r="P105" s="1" t="s">
        <v>169</v>
      </c>
      <c r="Q105" s="1" t="s">
        <v>168</v>
      </c>
    </row>
    <row r="106" spans="1:17" x14ac:dyDescent="0.25">
      <c r="A106" s="1" t="s">
        <v>26</v>
      </c>
      <c r="B106" s="1" t="s">
        <v>20</v>
      </c>
      <c r="C106" s="4">
        <v>1488</v>
      </c>
      <c r="D106" s="9">
        <f>SUM(C$2:C106)/$C$107</f>
        <v>1</v>
      </c>
      <c r="E106" s="4">
        <v>618</v>
      </c>
      <c r="F106" s="6">
        <f>C106/E106</f>
        <v>2.407766990291262</v>
      </c>
      <c r="G106" s="2">
        <v>1</v>
      </c>
      <c r="H106" s="10">
        <v>2531.520923</v>
      </c>
      <c r="I106" s="1" t="s">
        <v>22</v>
      </c>
      <c r="J106" s="1" t="s">
        <v>25</v>
      </c>
      <c r="K106" s="1" t="s">
        <v>23</v>
      </c>
      <c r="L106" s="3">
        <v>43466</v>
      </c>
      <c r="M106" s="1" t="s">
        <v>21</v>
      </c>
      <c r="N106" s="1" t="s">
        <v>24</v>
      </c>
      <c r="O106" s="1" t="s">
        <v>17</v>
      </c>
      <c r="P106" s="1" t="s">
        <v>19</v>
      </c>
      <c r="Q106" s="1" t="s">
        <v>18</v>
      </c>
    </row>
    <row r="107" spans="1:17" x14ac:dyDescent="0.25">
      <c r="C107" s="8">
        <f>SUM(C2:C106)</f>
        <v>208538642</v>
      </c>
      <c r="D107" s="8"/>
    </row>
  </sheetData>
  <sortState xmlns:xlrd2="http://schemas.microsoft.com/office/spreadsheetml/2017/richdata2" ref="A2:Q107">
    <sortCondition descending="1" ref="E2:E107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Andre Santos</cp:lastModifiedBy>
  <dcterms:created xsi:type="dcterms:W3CDTF">2021-08-13T14:53:36Z</dcterms:created>
  <dcterms:modified xsi:type="dcterms:W3CDTF">2023-11-24T01:13:20Z</dcterms:modified>
</cp:coreProperties>
</file>